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735" windowWidth="9705" windowHeight="9255" activeTab="3"/>
  </bookViews>
  <sheets>
    <sheet name="BASELINE" sheetId="3" r:id="rId1"/>
    <sheet name="BOM Validation" sheetId="1" r:id="rId2"/>
    <sheet name="NEW KIT REQUEST" sheetId="2" r:id="rId3"/>
    <sheet name="TBDB" sheetId="5" r:id="rId4"/>
  </sheets>
  <definedNames>
    <definedName name="_xlnm.Print_Area" localSheetId="0">BASELINE!$A$1:$H$33</definedName>
    <definedName name="_xlnm.Print_Titles" localSheetId="1">'BOM Validation'!$3:$3</definedName>
  </definedNames>
  <calcPr calcId="152511"/>
</workbook>
</file>

<file path=xl/calcChain.xml><?xml version="1.0" encoding="utf-8"?>
<calcChain xmlns="http://schemas.openxmlformats.org/spreadsheetml/2006/main">
  <c r="G25" i="5" l="1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12" i="3" l="1"/>
  <c r="G10" i="3"/>
  <c r="G11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4" i="1" l="1"/>
</calcChain>
</file>

<file path=xl/sharedStrings.xml><?xml version="1.0" encoding="utf-8"?>
<sst xmlns="http://schemas.openxmlformats.org/spreadsheetml/2006/main" count="452" uniqueCount="205">
  <si>
    <t>END ITEM</t>
  </si>
  <si>
    <t>END ITEM DESC</t>
  </si>
  <si>
    <t>FC</t>
  </si>
  <si>
    <t>NSN</t>
  </si>
  <si>
    <t>PART NUMBER</t>
  </si>
  <si>
    <t>Description</t>
  </si>
  <si>
    <t>UPA</t>
  </si>
  <si>
    <t>KITS PER TB</t>
  </si>
  <si>
    <t>TOTAL</t>
  </si>
  <si>
    <t>ASSY</t>
  </si>
  <si>
    <t>COMMENTS</t>
  </si>
  <si>
    <t>56142A</t>
  </si>
  <si>
    <t>F-15 LINEAR CAN ACT CYL</t>
  </si>
  <si>
    <t>1</t>
  </si>
  <si>
    <t>RS</t>
  </si>
  <si>
    <t>IN</t>
  </si>
  <si>
    <t>5325008049735</t>
  </si>
  <si>
    <t>MS16625-1037</t>
  </si>
  <si>
    <t>RING,RETAINING</t>
  </si>
  <si>
    <t>1650001382779</t>
  </si>
  <si>
    <t>5169</t>
  </si>
  <si>
    <t>FILTER</t>
  </si>
  <si>
    <t>4730002706240</t>
  </si>
  <si>
    <t>RF5004-13</t>
  </si>
  <si>
    <t>ADAPTER</t>
  </si>
  <si>
    <t>2</t>
  </si>
  <si>
    <t>5331010885363</t>
  </si>
  <si>
    <t>M83461/1-010</t>
  </si>
  <si>
    <t>O-RING</t>
  </si>
  <si>
    <t>4820005356483</t>
  </si>
  <si>
    <t>MS28889-2</t>
  </si>
  <si>
    <t>VALVE</t>
  </si>
  <si>
    <t>5325005980814</t>
  </si>
  <si>
    <t>RRT150CDM9</t>
  </si>
  <si>
    <t>5365003174680</t>
  </si>
  <si>
    <t>7341</t>
  </si>
  <si>
    <t>SPACER RING</t>
  </si>
  <si>
    <t>5331010976619</t>
  </si>
  <si>
    <t>M83461/1-125</t>
  </si>
  <si>
    <t>5330010086604</t>
  </si>
  <si>
    <t>S30396-13</t>
  </si>
  <si>
    <t>RING,WIPER</t>
  </si>
  <si>
    <t>5330011751051</t>
  </si>
  <si>
    <t>721R8FT160T</t>
  </si>
  <si>
    <t>T-SEAL</t>
  </si>
  <si>
    <t>5320010559059</t>
  </si>
  <si>
    <t>122053-1</t>
  </si>
  <si>
    <t>BOLT,PIN-LOCK</t>
  </si>
  <si>
    <t>5320005518000</t>
  </si>
  <si>
    <t>NAS1080C06</t>
  </si>
  <si>
    <t>COLLAR</t>
  </si>
  <si>
    <t>5310010545978</t>
  </si>
  <si>
    <t>ST4M213C03001</t>
  </si>
  <si>
    <t>WASHER</t>
  </si>
  <si>
    <t>3120010069149</t>
  </si>
  <si>
    <t>MS14101-6</t>
  </si>
  <si>
    <t>BEARING</t>
  </si>
  <si>
    <t>5330011742931</t>
  </si>
  <si>
    <t>722H1MS160T</t>
  </si>
  <si>
    <t>5330011751050</t>
  </si>
  <si>
    <t>7216FS160T</t>
  </si>
  <si>
    <t>5310014425314</t>
  </si>
  <si>
    <t>7348</t>
  </si>
  <si>
    <t>5330011237133</t>
  </si>
  <si>
    <t>7010FS160T</t>
  </si>
  <si>
    <t>PACKING ASSEMBLY</t>
  </si>
  <si>
    <t>5330011742930</t>
  </si>
  <si>
    <t>711D9MS160T</t>
  </si>
  <si>
    <t>5330011742932</t>
  </si>
  <si>
    <t>7012MS987T</t>
  </si>
  <si>
    <t>5330001260434</t>
  </si>
  <si>
    <t>7010MS160T</t>
  </si>
  <si>
    <t>TEE SECTION</t>
  </si>
  <si>
    <t>5330011751052</t>
  </si>
  <si>
    <t>7134FS987T</t>
  </si>
  <si>
    <t>3</t>
  </si>
  <si>
    <t>SHIPPING PLUG</t>
  </si>
  <si>
    <t>R44371D-04</t>
  </si>
  <si>
    <t>RS TO IN</t>
  </si>
  <si>
    <t>RM TO IN</t>
  </si>
  <si>
    <t>TB-1</t>
  </si>
  <si>
    <t>TB-2</t>
  </si>
  <si>
    <t>TB-3</t>
  </si>
  <si>
    <t>TB-4</t>
  </si>
  <si>
    <t>TB-5</t>
  </si>
  <si>
    <t>TB-6</t>
  </si>
  <si>
    <t>TB-7</t>
  </si>
  <si>
    <t>TB-8</t>
  </si>
  <si>
    <t>TB-9</t>
  </si>
  <si>
    <t>TB-10</t>
  </si>
  <si>
    <t>TB-11</t>
  </si>
  <si>
    <t>TB-12</t>
  </si>
  <si>
    <t>TB-13</t>
  </si>
  <si>
    <t>TB-14</t>
  </si>
  <si>
    <t>TB-15</t>
  </si>
  <si>
    <t>TB-16</t>
  </si>
  <si>
    <t>TB-17</t>
  </si>
  <si>
    <t>TB-18</t>
  </si>
  <si>
    <t>TB-19</t>
  </si>
  <si>
    <t>TB-20</t>
  </si>
  <si>
    <t>TB-21</t>
  </si>
  <si>
    <t>TB-22</t>
  </si>
  <si>
    <t>TB-23</t>
  </si>
  <si>
    <t>3 KITS PER TB</t>
  </si>
  <si>
    <t>56142A F-15 LINEAR CANOPY ACT CYL</t>
  </si>
  <si>
    <t>DELIVERY SCHEDULE= 1 TB EVERY FIRST WEDNESDAY OF THE MONTH</t>
  </si>
  <si>
    <t>TOTAL MONTHLY REQUIREMENT=1</t>
  </si>
  <si>
    <r>
      <t xml:space="preserve">          x</t>
    </r>
    <r>
      <rPr>
        <sz val="9"/>
        <color indexed="8"/>
        <rFont val="Arial"/>
        <family val="2"/>
      </rPr>
      <t xml:space="preserve"> </t>
    </r>
    <r>
      <rPr>
        <sz val="12"/>
        <color indexed="8"/>
        <rFont val="Arial"/>
        <family val="2"/>
      </rPr>
      <t xml:space="preserve">     </t>
    </r>
    <r>
      <rPr>
        <sz val="12"/>
        <color indexed="8"/>
        <rFont val="Times New Roman"/>
        <family val="1"/>
      </rPr>
      <t>New Kit Request</t>
    </r>
    <r>
      <rPr>
        <sz val="12"/>
        <color indexed="8"/>
        <rFont val="Wingdings"/>
        <charset val="2"/>
      </rPr>
      <t xml:space="preserve">       </t>
    </r>
    <r>
      <rPr>
        <sz val="12"/>
        <color indexed="8"/>
        <rFont val="Times New Roman"/>
        <family val="1"/>
      </rPr>
      <t>Change Kit Request</t>
    </r>
  </si>
  <si>
    <r>
      <t>OFFICE SYMBOL: 531</t>
    </r>
    <r>
      <rPr>
        <vertAlign val="superscript"/>
        <sz val="12"/>
        <color indexed="8"/>
        <rFont val="Times New Roman"/>
        <family val="1"/>
      </rPr>
      <t>st</t>
    </r>
    <r>
      <rPr>
        <sz val="12"/>
        <color indexed="8"/>
        <rFont val="Times New Roman"/>
        <family val="1"/>
      </rPr>
      <t xml:space="preserve"> CMMXS</t>
    </r>
    <r>
      <rPr>
        <sz val="12"/>
        <color indexed="8"/>
        <rFont val="Arial"/>
        <family val="2"/>
      </rPr>
      <t>          </t>
    </r>
  </si>
  <si>
    <r>
      <t xml:space="preserve">RC/CC:   </t>
    </r>
    <r>
      <rPr>
        <sz val="12"/>
        <color indexed="8"/>
        <rFont val="Arial"/>
        <family val="2"/>
      </rPr>
      <t>     </t>
    </r>
    <r>
      <rPr>
        <sz val="12"/>
        <color indexed="8"/>
        <rFont val="Times New Roman"/>
        <family val="1"/>
      </rPr>
      <t xml:space="preserve">    </t>
    </r>
  </si>
  <si>
    <t xml:space="preserve">TRACKING#:                                         </t>
  </si>
  <si>
    <r>
      <t xml:space="preserve">REV:   </t>
    </r>
    <r>
      <rPr>
        <sz val="10"/>
        <color indexed="8"/>
        <rFont val="Arial"/>
        <family val="2"/>
      </rPr>
      <t>     </t>
    </r>
    <r>
      <rPr>
        <sz val="12"/>
        <color indexed="8"/>
        <rFont val="Times New Roman"/>
        <family val="1"/>
      </rPr>
      <t xml:space="preserve">                                      </t>
    </r>
  </si>
  <si>
    <r>
      <t>ORIGINATOR NAME:  TINA BAKER</t>
    </r>
    <r>
      <rPr>
        <sz val="10"/>
        <color indexed="8"/>
        <rFont val="Arial"/>
        <family val="2"/>
      </rPr>
      <t>     </t>
    </r>
  </si>
  <si>
    <r>
      <t>TELEPHONE#:  801-777-5375</t>
    </r>
    <r>
      <rPr>
        <sz val="10"/>
        <color indexed="8"/>
        <rFont val="Arial"/>
        <family val="2"/>
      </rPr>
      <t>     </t>
    </r>
  </si>
  <si>
    <r>
      <t xml:space="preserve">T.O.#:  </t>
    </r>
    <r>
      <rPr>
        <sz val="10"/>
        <color indexed="8"/>
        <rFont val="Arial"/>
        <family val="2"/>
      </rPr>
      <t>     </t>
    </r>
  </si>
  <si>
    <t>NOMENCLATURE: 56142A F-15 LINEAR CANOPY ACT CYL</t>
  </si>
  <si>
    <t>SPECIFIC KIT REQUESTED: NEW KIT FOR PROCESSING.</t>
  </si>
  <si>
    <t>DATE OF REQUEST: 12JUNE2014</t>
  </si>
  <si>
    <t xml:space="preserve">LM REP: </t>
  </si>
  <si>
    <t>     </t>
  </si>
  <si>
    <t>DATE SUPPORTED:</t>
  </si>
  <si>
    <r>
      <t xml:space="preserve">Planning Representative:  (SIGN)_____________________________(PRINT) </t>
    </r>
    <r>
      <rPr>
        <sz val="10"/>
        <color indexed="8"/>
        <rFont val="Arial"/>
        <family val="2"/>
      </rPr>
      <t xml:space="preserve">      </t>
    </r>
    <r>
      <rPr>
        <sz val="12"/>
        <color rgb="FF000000"/>
        <rFont val="Times New Roman"/>
        <family val="1"/>
      </rPr>
      <t>_____________</t>
    </r>
  </si>
  <si>
    <t>AUTHORIZING OFFICE SYMBOL and Title TINA BAKER/KITTING PROGRAM MANAGER/CMMXS</t>
  </si>
  <si>
    <r>
      <t>DATE: 12JUNE2014</t>
    </r>
    <r>
      <rPr>
        <sz val="10"/>
        <color indexed="8"/>
        <rFont val="Arial"/>
        <family val="2"/>
      </rPr>
      <t xml:space="preserve">  </t>
    </r>
  </si>
  <si>
    <t xml:space="preserve"> SUBMITTER BY WARREN PIERCELY FOR TINA BAKER</t>
  </si>
  <si>
    <r>
      <t xml:space="preserve">Lead Mechanic/ Shop Supervisor: (SIGN)____________________(PRINT)  </t>
    </r>
    <r>
      <rPr>
        <sz val="10"/>
        <color indexed="8"/>
        <rFont val="Arial"/>
        <family val="2"/>
      </rPr>
      <t>     </t>
    </r>
    <r>
      <rPr>
        <sz val="12"/>
        <color rgb="FF000000"/>
        <rFont val="Times New Roman"/>
        <family val="1"/>
      </rPr>
      <t xml:space="preserve">_____________ </t>
    </r>
  </si>
  <si>
    <r>
      <t xml:space="preserve">Date: </t>
    </r>
    <r>
      <rPr>
        <sz val="10"/>
        <color indexed="8"/>
        <rFont val="Arial"/>
        <family val="2"/>
      </rPr>
      <t>     </t>
    </r>
    <r>
      <rPr>
        <sz val="12"/>
        <color rgb="FF000000"/>
        <rFont val="Times New Roman"/>
        <family val="1"/>
      </rPr>
      <t xml:space="preserve">______________           </t>
    </r>
  </si>
  <si>
    <t xml:space="preserve">CONTRACTING OFFICER OR DESIGNATED </t>
  </si>
  <si>
    <r>
      <t>REPRESENTATIVE:</t>
    </r>
    <r>
      <rPr>
        <sz val="10"/>
        <color indexed="8"/>
        <rFont val="Arial"/>
        <family val="2"/>
      </rPr>
      <t xml:space="preserve">      </t>
    </r>
    <r>
      <rPr>
        <sz val="12"/>
        <color indexed="8"/>
        <rFont val="Times New Roman"/>
        <family val="1"/>
      </rPr>
      <t xml:space="preserve">_____________________DATE: </t>
    </r>
    <r>
      <rPr>
        <sz val="10"/>
        <color indexed="8"/>
        <rFont val="Arial"/>
        <family val="2"/>
      </rPr>
      <t>     </t>
    </r>
    <r>
      <rPr>
        <sz val="12"/>
        <color indexed="8"/>
        <rFont val="Times New Roman"/>
        <family val="1"/>
      </rPr>
      <t>__________</t>
    </r>
  </si>
  <si>
    <r>
      <t xml:space="preserve">REASON FOR DISAPPROVAL  (IF APPLICABLE): </t>
    </r>
    <r>
      <rPr>
        <sz val="10"/>
        <color indexed="8"/>
        <rFont val="Arial"/>
        <family val="2"/>
      </rPr>
      <t xml:space="preserve">      </t>
    </r>
    <r>
      <rPr>
        <sz val="12"/>
        <color indexed="8"/>
        <rFont val="Times New Roman"/>
        <family val="1"/>
      </rPr>
      <t>_________________________________________</t>
    </r>
  </si>
  <si>
    <t>______________________________________________________________________________________</t>
  </si>
  <si>
    <t>________________________________________________________________________________________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</si>
  <si>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</si>
  <si>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</si>
  <si>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</si>
  <si>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</si>
  <si>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</si>
  <si>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</si>
  <si>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 OO-ALC</t>
  </si>
  <si>
    <t xml:space="preserve">RC/CC: </t>
  </si>
  <si>
    <t xml:space="preserve">MNCCZQ </t>
  </si>
  <si>
    <t>BSL</t>
  </si>
  <si>
    <t>Demand</t>
  </si>
  <si>
    <t>D07</t>
  </si>
  <si>
    <t>Annual:</t>
  </si>
  <si>
    <t xml:space="preserve">Monthly:  </t>
  </si>
  <si>
    <t>Line</t>
  </si>
  <si>
    <t>BIN</t>
  </si>
  <si>
    <t>NOUN</t>
  </si>
  <si>
    <t>QPA</t>
  </si>
  <si>
    <t>OVKT</t>
  </si>
  <si>
    <t>Total</t>
  </si>
  <si>
    <t>Comments</t>
  </si>
  <si>
    <t>H791</t>
  </si>
  <si>
    <t>H591</t>
  </si>
  <si>
    <t>H021</t>
  </si>
  <si>
    <t>G025</t>
  </si>
  <si>
    <t>H100</t>
  </si>
  <si>
    <t>K2HIPV24556236</t>
  </si>
  <si>
    <t>TB1-06</t>
  </si>
  <si>
    <t>TB1-12</t>
  </si>
  <si>
    <t>TB1-13</t>
  </si>
  <si>
    <t>TB1-22</t>
  </si>
  <si>
    <t>TB1-11</t>
  </si>
  <si>
    <t>TB1-01</t>
  </si>
  <si>
    <t>TB1-02</t>
  </si>
  <si>
    <t>TB1-03</t>
  </si>
  <si>
    <t>TB1-04</t>
  </si>
  <si>
    <t>TB1-05</t>
  </si>
  <si>
    <t>TB1-07</t>
  </si>
  <si>
    <t>TB1-08</t>
  </si>
  <si>
    <t>TB1-09</t>
  </si>
  <si>
    <t>TB1-10</t>
  </si>
  <si>
    <t>TB1-14</t>
  </si>
  <si>
    <t>TB1-15</t>
  </si>
  <si>
    <t>TB1-16</t>
  </si>
  <si>
    <t>TB1-17</t>
  </si>
  <si>
    <t>TB1-18</t>
  </si>
  <si>
    <t>TB1-19</t>
  </si>
  <si>
    <t>TB1-20</t>
  </si>
  <si>
    <t>TB1-21</t>
  </si>
  <si>
    <t>TB1-23</t>
  </si>
  <si>
    <t>K745</t>
  </si>
  <si>
    <t>K746</t>
  </si>
  <si>
    <t>K747</t>
  </si>
  <si>
    <t>K748</t>
  </si>
  <si>
    <t>K749</t>
  </si>
  <si>
    <t>K750</t>
  </si>
  <si>
    <t>K751</t>
  </si>
  <si>
    <t>K752</t>
  </si>
  <si>
    <t>K753</t>
  </si>
  <si>
    <t>K754</t>
  </si>
  <si>
    <t>K755</t>
  </si>
  <si>
    <t>K756</t>
  </si>
  <si>
    <t>K757</t>
  </si>
  <si>
    <t>K758</t>
  </si>
  <si>
    <t>K759</t>
  </si>
  <si>
    <t>K760</t>
  </si>
  <si>
    <t>K761</t>
  </si>
  <si>
    <t>K762</t>
  </si>
  <si>
    <t>M83461/1-015</t>
  </si>
  <si>
    <t>G086</t>
  </si>
  <si>
    <t>TB1-24</t>
  </si>
  <si>
    <t>3 KITS PER TACKLE BOX</t>
  </si>
  <si>
    <t>1 TB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</si>
</sst>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</font>
    <font>
      <b/>
      <sz val="10"/>
      <name val="Arial"/>
      <family val="2"/>
    </font>
    <font>
      <sz val="10"/>
      <color rgb="FFFF0000"/>
      <name val="Arial"/>
      <family val="2"/>
    </font>
    <font>
      <sz val="12"/>
      <color indexed="8"/>
      <name val="Arial"/>
      <family val="2"/>
    </font>
    <font>
      <sz val="9"/>
      <color indexed="8"/>
      <name val="Arial"/>
      <family val="2"/>
    </font>
    <font>
      <sz val="20"/>
      <color indexed="8"/>
      <name val="Arial"/>
      <family val="2"/>
    </font>
    <font>
      <sz val="12"/>
      <color indexed="8"/>
      <name val="Wingdings"/>
      <charset val="2"/>
    </font>
    <font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0"/>
      <name val="Arial"/>
      <family val="2"/>
    </font>
    <font>
      <b/>
      <sz val="10"/>
      <color indexed="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68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90">
    <xf numFmtId="0" fontId="0" fillId="0" borderId="0" xfId="0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2" fillId="33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0" fillId="0" borderId="10" xfId="0" applyFont="1" applyBorder="1" applyAlignment="1">
      <alignment horizontal="left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 applyAlignment="1">
      <alignment horizontal="left"/>
    </xf>
    <xf numFmtId="0" fontId="23" fillId="0" borderId="10" xfId="0" applyFont="1" applyBorder="1" applyAlignment="1">
      <alignment horizontal="center"/>
    </xf>
    <xf numFmtId="0" fontId="23" fillId="0" borderId="10" xfId="0" applyFont="1" applyBorder="1" applyAlignment="1">
      <alignment horizontal="left"/>
    </xf>
    <xf numFmtId="0" fontId="20" fillId="35" borderId="10" xfId="0" applyFont="1" applyFill="1" applyBorder="1" applyAlignment="1">
      <alignment horizontal="left"/>
    </xf>
    <xf numFmtId="0" fontId="20" fillId="36" borderId="10" xfId="0" applyFont="1" applyFill="1" applyBorder="1" applyAlignment="1">
      <alignment horizontal="center" vertical="center"/>
    </xf>
    <xf numFmtId="0" fontId="31" fillId="36" borderId="10" xfId="0" applyFont="1" applyFill="1" applyBorder="1" applyAlignment="1">
      <alignment horizontal="center" vertical="center"/>
    </xf>
    <xf numFmtId="1" fontId="20" fillId="36" borderId="10" xfId="0" applyNumberFormat="1" applyFont="1" applyFill="1" applyBorder="1" applyAlignment="1">
      <alignment horizontal="center" vertical="center"/>
    </xf>
    <xf numFmtId="0" fontId="20" fillId="36" borderId="10" xfId="0" applyNumberFormat="1" applyFont="1" applyFill="1" applyBorder="1" applyAlignment="1">
      <alignment horizontal="center" vertical="center"/>
    </xf>
    <xf numFmtId="1" fontId="22" fillId="36" borderId="10" xfId="0" applyNumberFormat="1" applyFont="1" applyFill="1" applyBorder="1" applyAlignment="1">
      <alignment horizontal="center"/>
    </xf>
    <xf numFmtId="0" fontId="22" fillId="36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1" fontId="20" fillId="0" borderId="10" xfId="0" applyNumberFormat="1" applyFont="1" applyFill="1" applyBorder="1" applyAlignment="1">
      <alignment horizontal="center"/>
    </xf>
    <xf numFmtId="1" fontId="20" fillId="36" borderId="0" xfId="0" applyNumberFormat="1" applyFont="1" applyFill="1" applyBorder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0" fontId="32" fillId="36" borderId="10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 shrinkToFit="1"/>
    </xf>
    <xf numFmtId="1" fontId="22" fillId="0" borderId="0" xfId="0" applyNumberFormat="1" applyFont="1" applyFill="1" applyAlignment="1">
      <alignment horizontal="left" shrinkToFit="1"/>
    </xf>
    <xf numFmtId="0" fontId="22" fillId="0" borderId="0" xfId="0" applyFont="1" applyFill="1"/>
    <xf numFmtId="0" fontId="22" fillId="0" borderId="0" xfId="0" applyFont="1" applyFill="1" applyAlignment="1">
      <alignment horizontal="right"/>
    </xf>
    <xf numFmtId="0" fontId="22" fillId="0" borderId="0" xfId="0" applyFont="1" applyFill="1" applyAlignment="1">
      <alignment horizontal="left"/>
    </xf>
    <xf numFmtId="15" fontId="22" fillId="0" borderId="0" xfId="0" applyNumberFormat="1" applyFont="1" applyFill="1" applyAlignment="1">
      <alignment horizontal="left"/>
    </xf>
    <xf numFmtId="1" fontId="22" fillId="0" borderId="0" xfId="0" applyNumberFormat="1" applyFont="1" applyFill="1" applyAlignment="1">
      <alignment horizontal="center" shrinkToFit="1"/>
    </xf>
    <xf numFmtId="1" fontId="22" fillId="0" borderId="0" xfId="0" applyNumberFormat="1" applyFont="1" applyFill="1" applyBorder="1" applyAlignment="1" applyProtection="1">
      <alignment horizontal="center"/>
      <protection locked="0"/>
    </xf>
    <xf numFmtId="0" fontId="22" fillId="0" borderId="0" xfId="0" applyFont="1" applyFill="1" applyBorder="1" applyAlignment="1">
      <alignment horizontal="left" wrapText="1"/>
    </xf>
    <xf numFmtId="0" fontId="22" fillId="0" borderId="0" xfId="0" applyFont="1" applyFill="1" applyBorder="1" applyAlignment="1">
      <alignment horizontal="left"/>
    </xf>
    <xf numFmtId="0" fontId="22" fillId="0" borderId="0" xfId="0" applyFont="1" applyFill="1" applyAlignment="1">
      <alignment horizontal="center" shrinkToFit="1"/>
    </xf>
    <xf numFmtId="0" fontId="22" fillId="0" borderId="0" xfId="0" applyFont="1" applyFill="1" applyAlignment="1"/>
    <xf numFmtId="0" fontId="26" fillId="34" borderId="0" xfId="0" applyFont="1" applyFill="1" applyAlignment="1">
      <alignment horizontal="center"/>
    </xf>
    <xf numFmtId="0" fontId="23" fillId="0" borderId="11" xfId="0" applyFont="1" applyBorder="1" applyAlignment="1">
      <alignment horizontal="left"/>
    </xf>
    <xf numFmtId="0" fontId="26" fillId="0" borderId="0" xfId="0" applyFont="1" applyAlignment="1">
      <alignment horizontal="center"/>
    </xf>
    <xf numFmtId="0" fontId="28" fillId="0" borderId="33" xfId="0" applyFont="1" applyBorder="1" applyAlignment="1">
      <alignment vertical="center" wrapText="1"/>
    </xf>
    <xf numFmtId="0" fontId="28" fillId="0" borderId="34" xfId="0" applyFont="1" applyBorder="1" applyAlignment="1">
      <alignment vertical="center" wrapText="1"/>
    </xf>
    <xf numFmtId="0" fontId="28" fillId="0" borderId="35" xfId="0" applyFont="1" applyBorder="1" applyAlignment="1">
      <alignment vertical="center" wrapText="1"/>
    </xf>
    <xf numFmtId="0" fontId="28" fillId="0" borderId="36" xfId="0" applyFont="1" applyBorder="1" applyAlignment="1">
      <alignment vertical="center" wrapText="1"/>
    </xf>
    <xf numFmtId="0" fontId="28" fillId="0" borderId="37" xfId="0" applyFont="1" applyBorder="1" applyAlignment="1">
      <alignment vertical="center" wrapText="1"/>
    </xf>
    <xf numFmtId="0" fontId="27" fillId="0" borderId="12" xfId="0" applyFont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8" fillId="0" borderId="25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28" fillId="0" borderId="26" xfId="0" applyFont="1" applyBorder="1" applyAlignment="1">
      <alignment vertical="center" wrapText="1"/>
    </xf>
    <xf numFmtId="0" fontId="28" fillId="0" borderId="27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30" xfId="0" applyFont="1" applyBorder="1" applyAlignment="1">
      <alignment vertical="center" wrapText="1"/>
    </xf>
    <xf numFmtId="0" fontId="28" fillId="0" borderId="16" xfId="0" applyFont="1" applyBorder="1" applyAlignment="1">
      <alignment vertical="center" wrapText="1"/>
    </xf>
    <xf numFmtId="0" fontId="28" fillId="0" borderId="31" xfId="0" applyFont="1" applyBorder="1" applyAlignment="1">
      <alignment vertical="center" wrapText="1"/>
    </xf>
    <xf numFmtId="0" fontId="28" fillId="0" borderId="32" xfId="0" applyFont="1" applyBorder="1" applyAlignment="1">
      <alignment vertical="center" wrapText="1"/>
    </xf>
    <xf numFmtId="0" fontId="30" fillId="0" borderId="21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19" xfId="0" applyFont="1" applyBorder="1" applyAlignment="1">
      <alignment vertical="center" wrapText="1"/>
    </xf>
    <xf numFmtId="0" fontId="28" fillId="0" borderId="38" xfId="0" applyFont="1" applyBorder="1" applyAlignment="1">
      <alignment vertical="center" wrapText="1"/>
    </xf>
    <xf numFmtId="0" fontId="28" fillId="0" borderId="39" xfId="0" applyFont="1" applyBorder="1" applyAlignment="1">
      <alignment vertical="center" wrapText="1"/>
    </xf>
    <xf numFmtId="0" fontId="28" fillId="0" borderId="40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28" fillId="0" borderId="17" xfId="0" applyFont="1" applyBorder="1" applyAlignment="1">
      <alignment vertical="center" wrapText="1"/>
    </xf>
    <xf numFmtId="0" fontId="28" fillId="0" borderId="18" xfId="0" applyFont="1" applyBorder="1" applyAlignment="1">
      <alignment vertical="center" wrapText="1"/>
    </xf>
    <xf numFmtId="0" fontId="28" fillId="0" borderId="21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19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20" fillId="0" borderId="30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30" fillId="0" borderId="38" xfId="0" applyFont="1" applyBorder="1" applyAlignment="1">
      <alignment vertical="center" wrapText="1"/>
    </xf>
    <xf numFmtId="0" fontId="30" fillId="0" borderId="39" xfId="0" applyFont="1" applyBorder="1" applyAlignment="1">
      <alignment vertical="center" wrapText="1"/>
    </xf>
    <xf numFmtId="0" fontId="30" fillId="0" borderId="40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0" fontId="28" fillId="0" borderId="22" xfId="0" applyFont="1" applyBorder="1" applyAlignment="1">
      <alignment vertical="center" wrapText="1"/>
    </xf>
    <xf numFmtId="0" fontId="28" fillId="0" borderId="23" xfId="0" applyFont="1" applyBorder="1" applyAlignment="1">
      <alignment vertical="center" wrapText="1"/>
    </xf>
    <xf numFmtId="0" fontId="28" fillId="0" borderId="24" xfId="0" applyFont="1" applyBorder="1" applyAlignment="1">
      <alignment vertical="center" wrapText="1"/>
    </xf>
    <xf numFmtId="0" fontId="30" fillId="0" borderId="20" xfId="0" applyFont="1" applyBorder="1" applyAlignment="1">
      <alignment vertical="center" wrapText="1"/>
    </xf>
    <xf numFmtId="0" fontId="30" fillId="0" borderId="17" xfId="0" applyFont="1" applyBorder="1" applyAlignment="1">
      <alignment vertical="center" wrapText="1"/>
    </xf>
    <xf numFmtId="0" fontId="30" fillId="0" borderId="18" xfId="0" applyFont="1" applyBorder="1" applyAlignment="1">
      <alignment vertical="center" wrapText="1"/>
    </xf>
  </cellXfs>
  <cellStyles count="68">
    <cellStyle name="20% - Accent1" xfId="19" builtinId="30" customBuiltin="1"/>
    <cellStyle name="20% - Accent1 2" xfId="43"/>
    <cellStyle name="20% - Accent1 3" xfId="56"/>
    <cellStyle name="20% - Accent2" xfId="23" builtinId="34" customBuiltin="1"/>
    <cellStyle name="20% - Accent2 2" xfId="45"/>
    <cellStyle name="20% - Accent2 3" xfId="58"/>
    <cellStyle name="20% - Accent3" xfId="27" builtinId="38" customBuiltin="1"/>
    <cellStyle name="20% - Accent3 2" xfId="47"/>
    <cellStyle name="20% - Accent3 3" xfId="60"/>
    <cellStyle name="20% - Accent4" xfId="31" builtinId="42" customBuiltin="1"/>
    <cellStyle name="20% - Accent4 2" xfId="49"/>
    <cellStyle name="20% - Accent4 3" xfId="62"/>
    <cellStyle name="20% - Accent5" xfId="35" builtinId="46" customBuiltin="1"/>
    <cellStyle name="20% - Accent5 2" xfId="51"/>
    <cellStyle name="20% - Accent5 3" xfId="64"/>
    <cellStyle name="20% - Accent6" xfId="39" builtinId="50" customBuiltin="1"/>
    <cellStyle name="20% - Accent6 2" xfId="53"/>
    <cellStyle name="20% - Accent6 3" xfId="66"/>
    <cellStyle name="40% - Accent1" xfId="20" builtinId="31" customBuiltin="1"/>
    <cellStyle name="40% - Accent1 2" xfId="44"/>
    <cellStyle name="40% - Accent1 3" xfId="57"/>
    <cellStyle name="40% - Accent2" xfId="24" builtinId="35" customBuiltin="1"/>
    <cellStyle name="40% - Accent2 2" xfId="46"/>
    <cellStyle name="40% - Accent2 3" xfId="59"/>
    <cellStyle name="40% - Accent3" xfId="28" builtinId="39" customBuiltin="1"/>
    <cellStyle name="40% - Accent3 2" xfId="48"/>
    <cellStyle name="40% - Accent3 3" xfId="61"/>
    <cellStyle name="40% - Accent4" xfId="32" builtinId="43" customBuiltin="1"/>
    <cellStyle name="40% - Accent4 2" xfId="50"/>
    <cellStyle name="40% - Accent4 3" xfId="63"/>
    <cellStyle name="40% - Accent5" xfId="36" builtinId="47" customBuiltin="1"/>
    <cellStyle name="40% - Accent5 2" xfId="52"/>
    <cellStyle name="40% - Accent5 3" xfId="65"/>
    <cellStyle name="40% - Accent6" xfId="40" builtinId="51" customBuiltin="1"/>
    <cellStyle name="40% - Accent6 2" xfId="54"/>
    <cellStyle name="40% - Accent6 3" xfId="6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Note 2" xfId="42"/>
    <cellStyle name="Note 3" xfId="55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3</xdr:col>
      <xdr:colOff>171450</xdr:colOff>
      <xdr:row>17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00750"/>
          <a:ext cx="20002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sqref="A1:H33"/>
    </sheetView>
  </sheetViews>
  <sheetFormatPr defaultRowHeight="15" x14ac:dyDescent="0.25"/>
  <cols>
    <col min="1" max="1" width="5" bestFit="1" customWidth="1"/>
    <col min="2" max="2" width="6.85546875" customWidth="1"/>
    <col min="3" max="3" width="17.85546875" customWidth="1"/>
    <col min="4" max="4" width="16.42578125" customWidth="1"/>
    <col min="5" max="5" width="24" bestFit="1" customWidth="1"/>
    <col min="6" max="6" width="5" bestFit="1" customWidth="1"/>
    <col min="7" max="7" width="9.28515625" customWidth="1"/>
    <col min="8" max="9" width="10.5703125" bestFit="1" customWidth="1"/>
  </cols>
  <sheetData>
    <row r="1" spans="1:9" ht="12.75" customHeight="1" x14ac:dyDescent="0.25">
      <c r="A1" s="27"/>
      <c r="B1" s="27"/>
      <c r="C1" s="28" t="s">
        <v>132</v>
      </c>
      <c r="D1" s="29" t="s">
        <v>158</v>
      </c>
      <c r="E1" s="30"/>
      <c r="F1" s="30"/>
      <c r="G1" s="31" t="s">
        <v>133</v>
      </c>
      <c r="H1" s="32" t="s">
        <v>134</v>
      </c>
    </row>
    <row r="2" spans="1:9" ht="12.75" customHeight="1" x14ac:dyDescent="0.25">
      <c r="A2" s="27"/>
      <c r="B2" s="27"/>
      <c r="C2" s="28" t="s">
        <v>135</v>
      </c>
      <c r="D2" s="36" t="s">
        <v>104</v>
      </c>
      <c r="E2" s="37"/>
      <c r="F2" s="30"/>
      <c r="G2" s="31" t="s">
        <v>136</v>
      </c>
      <c r="H2" s="33">
        <v>41802</v>
      </c>
    </row>
    <row r="3" spans="1:9" ht="12.75" customHeight="1" x14ac:dyDescent="0.25">
      <c r="A3" s="27"/>
      <c r="B3" s="27"/>
      <c r="C3" s="28" t="s">
        <v>137</v>
      </c>
      <c r="D3" s="34" t="s">
        <v>138</v>
      </c>
      <c r="E3" s="27" t="s">
        <v>203</v>
      </c>
      <c r="F3" s="30"/>
      <c r="G3" s="30"/>
      <c r="H3" s="30"/>
      <c r="I3" s="30"/>
    </row>
    <row r="4" spans="1:9" ht="12.75" customHeight="1" x14ac:dyDescent="0.25">
      <c r="A4" s="27"/>
      <c r="B4" s="27"/>
      <c r="C4" s="28" t="s">
        <v>139</v>
      </c>
      <c r="D4" s="35" t="s">
        <v>140</v>
      </c>
      <c r="E4" s="28"/>
      <c r="F4" s="30"/>
      <c r="G4" s="30"/>
      <c r="H4" s="30"/>
      <c r="I4" s="30"/>
    </row>
    <row r="5" spans="1:9" ht="12.75" customHeight="1" x14ac:dyDescent="0.25">
      <c r="A5" s="27"/>
      <c r="B5" s="27" t="s">
        <v>141</v>
      </c>
      <c r="C5" s="28" t="s">
        <v>142</v>
      </c>
      <c r="D5" s="38" t="s">
        <v>204</v>
      </c>
      <c r="E5" s="39"/>
      <c r="F5" s="39"/>
      <c r="G5" s="30"/>
      <c r="H5" s="30"/>
      <c r="I5" s="30"/>
    </row>
    <row r="6" spans="1:9" ht="12.75" customHeight="1" x14ac:dyDescent="0.25">
      <c r="A6" s="27"/>
      <c r="B6" s="27" t="s">
        <v>143</v>
      </c>
      <c r="C6" s="28" t="s">
        <v>144</v>
      </c>
      <c r="D6" s="34">
        <v>36</v>
      </c>
      <c r="E6" s="27" t="s">
        <v>11</v>
      </c>
      <c r="F6" s="30"/>
      <c r="G6" s="30"/>
      <c r="H6" s="30"/>
      <c r="I6" s="30"/>
    </row>
    <row r="7" spans="1:9" ht="12.75" customHeight="1" x14ac:dyDescent="0.25">
      <c r="A7" s="27"/>
      <c r="B7" s="27"/>
      <c r="C7" s="28" t="s">
        <v>145</v>
      </c>
      <c r="D7" s="34">
        <v>3</v>
      </c>
      <c r="F7" s="30"/>
      <c r="G7" s="30"/>
      <c r="H7" s="30"/>
      <c r="I7" s="30"/>
    </row>
    <row r="8" spans="1:9" ht="12.75" customHeight="1" x14ac:dyDescent="0.25">
      <c r="A8" s="27"/>
      <c r="B8" s="27"/>
      <c r="C8" s="28"/>
      <c r="D8" s="34"/>
      <c r="E8" s="30"/>
      <c r="F8" s="30"/>
      <c r="G8" s="30"/>
      <c r="H8" s="30"/>
      <c r="I8" s="30"/>
    </row>
    <row r="9" spans="1:9" x14ac:dyDescent="0.25">
      <c r="A9" s="18" t="s">
        <v>146</v>
      </c>
      <c r="B9" s="18" t="s">
        <v>147</v>
      </c>
      <c r="C9" s="18" t="s">
        <v>4</v>
      </c>
      <c r="D9" s="17" t="s">
        <v>3</v>
      </c>
      <c r="E9" s="18" t="s">
        <v>148</v>
      </c>
      <c r="F9" s="18" t="s">
        <v>149</v>
      </c>
      <c r="G9" s="18" t="s">
        <v>151</v>
      </c>
      <c r="H9" s="18" t="s">
        <v>152</v>
      </c>
    </row>
    <row r="10" spans="1:9" ht="12.75" customHeight="1" x14ac:dyDescent="0.25">
      <c r="A10" s="14">
        <v>1</v>
      </c>
      <c r="B10" s="25" t="s">
        <v>156</v>
      </c>
      <c r="C10" s="13" t="s">
        <v>27</v>
      </c>
      <c r="D10" s="15">
        <v>5331010885363</v>
      </c>
      <c r="E10" s="13" t="s">
        <v>28</v>
      </c>
      <c r="F10" s="16">
        <v>2</v>
      </c>
      <c r="G10" s="13">
        <f t="shared" ref="G10:G33" si="0">SUM(F10*3)</f>
        <v>6</v>
      </c>
      <c r="H10" s="13" t="s">
        <v>159</v>
      </c>
    </row>
    <row r="11" spans="1:9" ht="12.75" customHeight="1" x14ac:dyDescent="0.25">
      <c r="A11" s="20">
        <v>2</v>
      </c>
      <c r="B11" s="26" t="s">
        <v>201</v>
      </c>
      <c r="C11" s="22">
        <v>5331010460628</v>
      </c>
      <c r="D11" s="21" t="s">
        <v>200</v>
      </c>
      <c r="E11" s="21" t="s">
        <v>28</v>
      </c>
      <c r="F11" s="21">
        <v>1</v>
      </c>
      <c r="G11" s="19">
        <f t="shared" si="0"/>
        <v>3</v>
      </c>
      <c r="H11" s="13" t="s">
        <v>202</v>
      </c>
    </row>
    <row r="12" spans="1:9" ht="12.75" customHeight="1" x14ac:dyDescent="0.25">
      <c r="A12" s="14">
        <v>3</v>
      </c>
      <c r="B12" s="25" t="s">
        <v>155</v>
      </c>
      <c r="C12" s="13" t="s">
        <v>30</v>
      </c>
      <c r="D12" s="15">
        <v>4820005356483</v>
      </c>
      <c r="E12" s="13" t="s">
        <v>31</v>
      </c>
      <c r="F12" s="16">
        <v>1</v>
      </c>
      <c r="G12" s="13">
        <f t="shared" si="0"/>
        <v>3</v>
      </c>
      <c r="H12" s="13" t="s">
        <v>160</v>
      </c>
    </row>
    <row r="13" spans="1:9" ht="12.75" customHeight="1" x14ac:dyDescent="0.25">
      <c r="A13" s="14">
        <v>4</v>
      </c>
      <c r="B13" s="25" t="s">
        <v>157</v>
      </c>
      <c r="C13" s="13" t="s">
        <v>38</v>
      </c>
      <c r="D13" s="15">
        <v>5331010976619</v>
      </c>
      <c r="E13" s="13" t="s">
        <v>28</v>
      </c>
      <c r="F13" s="16">
        <v>1</v>
      </c>
      <c r="G13" s="13">
        <f t="shared" si="0"/>
        <v>3</v>
      </c>
      <c r="H13" s="13" t="s">
        <v>161</v>
      </c>
    </row>
    <row r="14" spans="1:9" ht="12.75" customHeight="1" x14ac:dyDescent="0.25">
      <c r="A14" s="20">
        <v>5</v>
      </c>
      <c r="B14" s="25" t="s">
        <v>154</v>
      </c>
      <c r="C14" s="13" t="s">
        <v>77</v>
      </c>
      <c r="D14" s="15">
        <v>4730003635264</v>
      </c>
      <c r="E14" s="13" t="s">
        <v>76</v>
      </c>
      <c r="F14" s="13">
        <v>2</v>
      </c>
      <c r="G14" s="13">
        <f t="shared" si="0"/>
        <v>6</v>
      </c>
      <c r="H14" s="13" t="s">
        <v>162</v>
      </c>
    </row>
    <row r="15" spans="1:9" ht="12.75" customHeight="1" x14ac:dyDescent="0.25">
      <c r="A15" s="14">
        <v>6</v>
      </c>
      <c r="B15" s="25" t="s">
        <v>153</v>
      </c>
      <c r="C15" s="13" t="s">
        <v>23</v>
      </c>
      <c r="D15" s="15">
        <v>4730002706240</v>
      </c>
      <c r="E15" s="13" t="s">
        <v>24</v>
      </c>
      <c r="F15" s="16">
        <v>2</v>
      </c>
      <c r="G15" s="13">
        <f t="shared" si="0"/>
        <v>6</v>
      </c>
      <c r="H15" s="13" t="s">
        <v>163</v>
      </c>
    </row>
    <row r="16" spans="1:9" ht="12.75" customHeight="1" x14ac:dyDescent="0.25">
      <c r="A16" s="14">
        <v>7</v>
      </c>
      <c r="B16" s="25" t="s">
        <v>182</v>
      </c>
      <c r="C16" s="13" t="s">
        <v>17</v>
      </c>
      <c r="D16" s="15">
        <v>5325008049735</v>
      </c>
      <c r="E16" s="13" t="s">
        <v>18</v>
      </c>
      <c r="F16" s="16">
        <v>1</v>
      </c>
      <c r="G16" s="13">
        <f t="shared" si="0"/>
        <v>3</v>
      </c>
      <c r="H16" s="13" t="s">
        <v>170</v>
      </c>
    </row>
    <row r="17" spans="1:8" ht="12.75" customHeight="1" x14ac:dyDescent="0.25">
      <c r="A17" s="20">
        <v>8</v>
      </c>
      <c r="B17" s="25" t="s">
        <v>183</v>
      </c>
      <c r="C17" s="13" t="s">
        <v>60</v>
      </c>
      <c r="D17" s="15">
        <v>5330011751050</v>
      </c>
      <c r="E17" s="13" t="s">
        <v>44</v>
      </c>
      <c r="F17" s="16">
        <v>1</v>
      </c>
      <c r="G17" s="13">
        <f t="shared" si="0"/>
        <v>3</v>
      </c>
      <c r="H17" s="13" t="s">
        <v>171</v>
      </c>
    </row>
    <row r="18" spans="1:8" ht="12.75" customHeight="1" x14ac:dyDescent="0.25">
      <c r="A18" s="14">
        <v>9</v>
      </c>
      <c r="B18" s="25" t="s">
        <v>184</v>
      </c>
      <c r="C18" s="13" t="s">
        <v>33</v>
      </c>
      <c r="D18" s="15">
        <v>5325005980814</v>
      </c>
      <c r="E18" s="13" t="s">
        <v>18</v>
      </c>
      <c r="F18" s="16">
        <v>1</v>
      </c>
      <c r="G18" s="13">
        <f t="shared" si="0"/>
        <v>3</v>
      </c>
      <c r="H18" s="13" t="s">
        <v>172</v>
      </c>
    </row>
    <row r="19" spans="1:8" ht="12.75" customHeight="1" x14ac:dyDescent="0.25">
      <c r="A19" s="14">
        <v>10</v>
      </c>
      <c r="B19" s="25" t="s">
        <v>185</v>
      </c>
      <c r="C19" s="13" t="s">
        <v>74</v>
      </c>
      <c r="D19" s="15">
        <v>5330011751052</v>
      </c>
      <c r="E19" s="13" t="s">
        <v>72</v>
      </c>
      <c r="F19" s="16">
        <v>3</v>
      </c>
      <c r="G19" s="13">
        <f t="shared" si="0"/>
        <v>9</v>
      </c>
      <c r="H19" s="13" t="s">
        <v>173</v>
      </c>
    </row>
    <row r="20" spans="1:8" ht="12.75" customHeight="1" x14ac:dyDescent="0.25">
      <c r="A20" s="20">
        <v>11</v>
      </c>
      <c r="B20" s="25" t="s">
        <v>186</v>
      </c>
      <c r="C20" s="16">
        <v>5169</v>
      </c>
      <c r="D20" s="15">
        <v>1650001382779</v>
      </c>
      <c r="E20" s="13" t="s">
        <v>21</v>
      </c>
      <c r="F20" s="16">
        <v>1</v>
      </c>
      <c r="G20" s="13">
        <f t="shared" si="0"/>
        <v>3</v>
      </c>
      <c r="H20" s="13" t="s">
        <v>174</v>
      </c>
    </row>
    <row r="21" spans="1:8" ht="12.75" customHeight="1" x14ac:dyDescent="0.25">
      <c r="A21" s="14">
        <v>12</v>
      </c>
      <c r="B21" s="25" t="s">
        <v>187</v>
      </c>
      <c r="C21" s="16">
        <v>7341</v>
      </c>
      <c r="D21" s="15">
        <v>5365003174680</v>
      </c>
      <c r="E21" s="13" t="s">
        <v>36</v>
      </c>
      <c r="F21" s="16">
        <v>1</v>
      </c>
      <c r="G21" s="13">
        <f t="shared" si="0"/>
        <v>3</v>
      </c>
      <c r="H21" s="13" t="s">
        <v>175</v>
      </c>
    </row>
    <row r="22" spans="1:8" ht="12.75" customHeight="1" x14ac:dyDescent="0.25">
      <c r="A22" s="14">
        <v>13</v>
      </c>
      <c r="B22" s="25" t="s">
        <v>188</v>
      </c>
      <c r="C22" s="13" t="s">
        <v>43</v>
      </c>
      <c r="D22" s="15">
        <v>5330011751051</v>
      </c>
      <c r="E22" s="13" t="s">
        <v>44</v>
      </c>
      <c r="F22" s="16">
        <v>1</v>
      </c>
      <c r="G22" s="13">
        <f t="shared" si="0"/>
        <v>3</v>
      </c>
      <c r="H22" s="13" t="s">
        <v>176</v>
      </c>
    </row>
    <row r="23" spans="1:8" ht="12.75" customHeight="1" x14ac:dyDescent="0.25">
      <c r="A23" s="20">
        <v>14</v>
      </c>
      <c r="B23" s="25" t="s">
        <v>189</v>
      </c>
      <c r="C23" s="16">
        <v>7348</v>
      </c>
      <c r="D23" s="15">
        <v>5310014425314</v>
      </c>
      <c r="E23" s="13" t="s">
        <v>53</v>
      </c>
      <c r="F23" s="16">
        <v>1</v>
      </c>
      <c r="G23" s="13">
        <f t="shared" si="0"/>
        <v>3</v>
      </c>
      <c r="H23" s="13" t="s">
        <v>177</v>
      </c>
    </row>
    <row r="24" spans="1:8" ht="12.75" customHeight="1" x14ac:dyDescent="0.25">
      <c r="A24" s="14">
        <v>15</v>
      </c>
      <c r="B24" s="25" t="s">
        <v>190</v>
      </c>
      <c r="C24" s="13" t="s">
        <v>46</v>
      </c>
      <c r="D24" s="15">
        <v>5320010559059</v>
      </c>
      <c r="E24" s="13" t="s">
        <v>47</v>
      </c>
      <c r="F24" s="16">
        <v>1</v>
      </c>
      <c r="G24" s="13">
        <f t="shared" si="0"/>
        <v>3</v>
      </c>
      <c r="H24" s="13" t="s">
        <v>178</v>
      </c>
    </row>
    <row r="25" spans="1:8" ht="12.75" customHeight="1" x14ac:dyDescent="0.25">
      <c r="A25" s="14">
        <v>16</v>
      </c>
      <c r="B25" s="25" t="s">
        <v>191</v>
      </c>
      <c r="C25" s="13" t="s">
        <v>52</v>
      </c>
      <c r="D25" s="15">
        <v>5310010545978</v>
      </c>
      <c r="E25" s="13" t="s">
        <v>53</v>
      </c>
      <c r="F25" s="16">
        <v>1</v>
      </c>
      <c r="G25" s="13">
        <f t="shared" si="0"/>
        <v>3</v>
      </c>
      <c r="H25" s="13" t="s">
        <v>179</v>
      </c>
    </row>
    <row r="26" spans="1:8" ht="12.75" customHeight="1" x14ac:dyDescent="0.25">
      <c r="A26" s="20">
        <v>17</v>
      </c>
      <c r="B26" s="25" t="s">
        <v>192</v>
      </c>
      <c r="C26" s="13" t="s">
        <v>58</v>
      </c>
      <c r="D26" s="15">
        <v>5330011742931</v>
      </c>
      <c r="E26" s="13" t="s">
        <v>44</v>
      </c>
      <c r="F26" s="16">
        <v>2</v>
      </c>
      <c r="G26" s="13">
        <f t="shared" si="0"/>
        <v>6</v>
      </c>
      <c r="H26" s="13" t="s">
        <v>180</v>
      </c>
    </row>
    <row r="27" spans="1:8" ht="12.75" customHeight="1" x14ac:dyDescent="0.25">
      <c r="A27" s="14">
        <v>18</v>
      </c>
      <c r="B27" s="25" t="s">
        <v>193</v>
      </c>
      <c r="C27" s="13" t="s">
        <v>55</v>
      </c>
      <c r="D27" s="15">
        <v>3120010069149</v>
      </c>
      <c r="E27" s="13" t="s">
        <v>56</v>
      </c>
      <c r="F27" s="16">
        <v>2</v>
      </c>
      <c r="G27" s="13">
        <f t="shared" si="0"/>
        <v>6</v>
      </c>
      <c r="H27" s="13" t="s">
        <v>181</v>
      </c>
    </row>
    <row r="28" spans="1:8" ht="12.75" customHeight="1" x14ac:dyDescent="0.25">
      <c r="A28" s="14">
        <v>19</v>
      </c>
      <c r="B28" s="25" t="s">
        <v>194</v>
      </c>
      <c r="C28" s="13" t="s">
        <v>40</v>
      </c>
      <c r="D28" s="23">
        <v>5330010086604</v>
      </c>
      <c r="E28" s="13" t="s">
        <v>41</v>
      </c>
      <c r="F28" s="16">
        <v>1</v>
      </c>
      <c r="G28" s="13">
        <f t="shared" si="0"/>
        <v>3</v>
      </c>
      <c r="H28" s="13" t="s">
        <v>164</v>
      </c>
    </row>
    <row r="29" spans="1:8" ht="12.75" customHeight="1" x14ac:dyDescent="0.25">
      <c r="A29" s="20">
        <v>20</v>
      </c>
      <c r="B29" s="25" t="s">
        <v>195</v>
      </c>
      <c r="C29" s="13" t="s">
        <v>71</v>
      </c>
      <c r="D29" s="24">
        <v>5330014182777</v>
      </c>
      <c r="E29" s="13" t="s">
        <v>72</v>
      </c>
      <c r="F29" s="16">
        <v>1</v>
      </c>
      <c r="G29" s="13">
        <f t="shared" si="0"/>
        <v>3</v>
      </c>
      <c r="H29" s="13" t="s">
        <v>165</v>
      </c>
    </row>
    <row r="30" spans="1:8" ht="12.75" customHeight="1" x14ac:dyDescent="0.25">
      <c r="A30" s="14">
        <v>21</v>
      </c>
      <c r="B30" s="25" t="s">
        <v>196</v>
      </c>
      <c r="C30" s="13" t="s">
        <v>64</v>
      </c>
      <c r="D30" s="15">
        <v>5330011237133</v>
      </c>
      <c r="E30" s="13" t="s">
        <v>65</v>
      </c>
      <c r="F30" s="16">
        <v>1</v>
      </c>
      <c r="G30" s="13">
        <f t="shared" si="0"/>
        <v>3</v>
      </c>
      <c r="H30" s="13" t="s">
        <v>166</v>
      </c>
    </row>
    <row r="31" spans="1:8" ht="12.75" customHeight="1" x14ac:dyDescent="0.25">
      <c r="A31" s="14">
        <v>22</v>
      </c>
      <c r="B31" s="25" t="s">
        <v>197</v>
      </c>
      <c r="C31" s="13" t="s">
        <v>67</v>
      </c>
      <c r="D31" s="15">
        <v>5330011742930</v>
      </c>
      <c r="E31" s="13" t="s">
        <v>44</v>
      </c>
      <c r="F31" s="16">
        <v>1</v>
      </c>
      <c r="G31" s="13">
        <f t="shared" si="0"/>
        <v>3</v>
      </c>
      <c r="H31" s="13" t="s">
        <v>167</v>
      </c>
    </row>
    <row r="32" spans="1:8" ht="12.75" customHeight="1" x14ac:dyDescent="0.25">
      <c r="A32" s="20">
        <v>23</v>
      </c>
      <c r="B32" s="25" t="s">
        <v>198</v>
      </c>
      <c r="C32" s="13" t="s">
        <v>69</v>
      </c>
      <c r="D32" s="15">
        <v>5330011742932</v>
      </c>
      <c r="E32" s="13" t="s">
        <v>44</v>
      </c>
      <c r="F32" s="16">
        <v>2</v>
      </c>
      <c r="G32" s="13">
        <f t="shared" si="0"/>
        <v>6</v>
      </c>
      <c r="H32" s="13" t="s">
        <v>168</v>
      </c>
    </row>
    <row r="33" spans="1:8" ht="12.75" customHeight="1" x14ac:dyDescent="0.25">
      <c r="A33" s="14">
        <v>24</v>
      </c>
      <c r="B33" s="25" t="s">
        <v>199</v>
      </c>
      <c r="C33" s="13" t="s">
        <v>49</v>
      </c>
      <c r="D33" s="15">
        <v>5320005518000</v>
      </c>
      <c r="E33" s="13" t="s">
        <v>50</v>
      </c>
      <c r="F33" s="16">
        <v>1</v>
      </c>
      <c r="G33" s="13">
        <f t="shared" si="0"/>
        <v>3</v>
      </c>
      <c r="H33" s="13" t="s">
        <v>169</v>
      </c>
    </row>
  </sheetData>
  <sortState ref="A10:I33">
    <sortCondition ref="B10:B33"/>
    <sortCondition ref="H10:H33"/>
  </sortState>
  <mergeCells count="2">
    <mergeCell ref="D2:E2"/>
    <mergeCell ref="D5:F5"/>
  </mergeCells>
  <pageMargins left="0" right="0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pane ySplit="3" topLeftCell="A4" activePane="bottomLeft" state="frozen"/>
      <selection pane="bottomLeft" activeCell="E19" sqref="E19"/>
    </sheetView>
  </sheetViews>
  <sheetFormatPr defaultRowHeight="12.75" x14ac:dyDescent="0.2"/>
  <cols>
    <col min="1" max="1" width="9.7109375" style="2" bestFit="1" customWidth="1"/>
    <col min="2" max="2" width="25" style="2" bestFit="1" customWidth="1"/>
    <col min="3" max="3" width="7.5703125" style="2" bestFit="1" customWidth="1"/>
    <col min="4" max="4" width="14.28515625" style="2" customWidth="1"/>
    <col min="5" max="5" width="21" style="2" bestFit="1" customWidth="1"/>
    <col min="6" max="6" width="41" style="2" bestFit="1" customWidth="1"/>
    <col min="7" max="7" width="4.5703125" style="2" customWidth="1"/>
    <col min="8" max="9" width="8" style="2" customWidth="1"/>
    <col min="10" max="10" width="8" style="1" customWidth="1"/>
    <col min="11" max="11" width="20.85546875" style="1" customWidth="1"/>
    <col min="12" max="16384" width="9.140625" style="1"/>
  </cols>
  <sheetData>
    <row r="1" spans="1:11" ht="27" customHeight="1" x14ac:dyDescent="0.35">
      <c r="A1" s="40" t="s">
        <v>103</v>
      </c>
      <c r="B1" s="40"/>
      <c r="C1" s="40"/>
      <c r="E1" s="42" t="s">
        <v>104</v>
      </c>
      <c r="F1" s="42"/>
      <c r="G1" s="42"/>
      <c r="H1" s="42"/>
      <c r="I1" s="42"/>
    </row>
    <row r="2" spans="1:11" ht="27" customHeight="1" x14ac:dyDescent="0.2">
      <c r="A2" s="41" t="s">
        <v>106</v>
      </c>
      <c r="B2" s="41"/>
      <c r="C2" s="41"/>
      <c r="D2" s="41"/>
      <c r="E2" s="41" t="s">
        <v>105</v>
      </c>
      <c r="F2" s="41"/>
      <c r="G2" s="41"/>
      <c r="H2" s="41"/>
    </row>
    <row r="3" spans="1:11" ht="25.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4" t="s">
        <v>7</v>
      </c>
      <c r="I3" s="5" t="s">
        <v>8</v>
      </c>
      <c r="J3" s="5" t="s">
        <v>9</v>
      </c>
      <c r="K3" s="6" t="s">
        <v>10</v>
      </c>
    </row>
    <row r="4" spans="1:11" ht="25.5" customHeight="1" x14ac:dyDescent="0.2">
      <c r="A4" s="7" t="s">
        <v>11</v>
      </c>
      <c r="B4" s="7" t="s">
        <v>12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13</v>
      </c>
      <c r="H4" s="8">
        <v>3</v>
      </c>
      <c r="I4" s="12">
        <f>G4*H4</f>
        <v>3</v>
      </c>
      <c r="J4" s="8" t="s">
        <v>87</v>
      </c>
      <c r="K4" s="8"/>
    </row>
    <row r="5" spans="1:11" ht="25.5" customHeight="1" x14ac:dyDescent="0.2">
      <c r="A5" s="7" t="s">
        <v>11</v>
      </c>
      <c r="B5" s="7" t="s">
        <v>12</v>
      </c>
      <c r="C5" s="7" t="s">
        <v>14</v>
      </c>
      <c r="D5" s="7" t="s">
        <v>19</v>
      </c>
      <c r="E5" s="7" t="s">
        <v>20</v>
      </c>
      <c r="F5" s="7" t="s">
        <v>21</v>
      </c>
      <c r="G5" s="7" t="s">
        <v>13</v>
      </c>
      <c r="H5" s="8">
        <v>3</v>
      </c>
      <c r="I5" s="12">
        <f t="shared" ref="I5:I26" si="0">G5*H5</f>
        <v>3</v>
      </c>
      <c r="J5" s="8" t="s">
        <v>94</v>
      </c>
      <c r="K5" s="10" t="s">
        <v>78</v>
      </c>
    </row>
    <row r="6" spans="1:11" ht="25.5" customHeight="1" x14ac:dyDescent="0.2">
      <c r="A6" s="7" t="s">
        <v>11</v>
      </c>
      <c r="B6" s="7" t="s">
        <v>12</v>
      </c>
      <c r="C6" s="7" t="s">
        <v>15</v>
      </c>
      <c r="D6" s="7" t="s">
        <v>22</v>
      </c>
      <c r="E6" s="7" t="s">
        <v>23</v>
      </c>
      <c r="F6" s="7" t="s">
        <v>24</v>
      </c>
      <c r="G6" s="7" t="s">
        <v>25</v>
      </c>
      <c r="H6" s="8">
        <v>3</v>
      </c>
      <c r="I6" s="12">
        <f t="shared" si="0"/>
        <v>6</v>
      </c>
      <c r="J6" s="8" t="s">
        <v>90</v>
      </c>
      <c r="K6" s="8"/>
    </row>
    <row r="7" spans="1:11" ht="25.5" customHeight="1" x14ac:dyDescent="0.2">
      <c r="A7" s="7" t="s">
        <v>11</v>
      </c>
      <c r="B7" s="7" t="s">
        <v>12</v>
      </c>
      <c r="C7" s="7" t="s">
        <v>15</v>
      </c>
      <c r="D7" s="7" t="s">
        <v>26</v>
      </c>
      <c r="E7" s="7" t="s">
        <v>27</v>
      </c>
      <c r="F7" s="7" t="s">
        <v>28</v>
      </c>
      <c r="G7" s="7" t="s">
        <v>25</v>
      </c>
      <c r="H7" s="8">
        <v>3</v>
      </c>
      <c r="I7" s="12">
        <f t="shared" si="0"/>
        <v>6</v>
      </c>
      <c r="J7" s="8" t="s">
        <v>85</v>
      </c>
      <c r="K7" s="8"/>
    </row>
    <row r="8" spans="1:11" ht="25.5" customHeight="1" x14ac:dyDescent="0.2">
      <c r="A8" s="7" t="s">
        <v>11</v>
      </c>
      <c r="B8" s="7" t="s">
        <v>12</v>
      </c>
      <c r="C8" s="7" t="s">
        <v>15</v>
      </c>
      <c r="D8" s="7" t="s">
        <v>29</v>
      </c>
      <c r="E8" s="7" t="s">
        <v>30</v>
      </c>
      <c r="F8" s="7" t="s">
        <v>31</v>
      </c>
      <c r="G8" s="7" t="s">
        <v>13</v>
      </c>
      <c r="H8" s="8">
        <v>3</v>
      </c>
      <c r="I8" s="12">
        <f t="shared" si="0"/>
        <v>3</v>
      </c>
      <c r="J8" s="8" t="s">
        <v>91</v>
      </c>
      <c r="K8" s="8"/>
    </row>
    <row r="9" spans="1:11" ht="25.5" customHeight="1" x14ac:dyDescent="0.2">
      <c r="A9" s="7" t="s">
        <v>11</v>
      </c>
      <c r="B9" s="7" t="s">
        <v>12</v>
      </c>
      <c r="C9" s="7" t="s">
        <v>15</v>
      </c>
      <c r="D9" s="7" t="s">
        <v>32</v>
      </c>
      <c r="E9" s="7" t="s">
        <v>33</v>
      </c>
      <c r="F9" s="7" t="s">
        <v>18</v>
      </c>
      <c r="G9" s="7" t="s">
        <v>13</v>
      </c>
      <c r="H9" s="8">
        <v>3</v>
      </c>
      <c r="I9" s="12">
        <f t="shared" si="0"/>
        <v>3</v>
      </c>
      <c r="J9" s="8" t="s">
        <v>89</v>
      </c>
      <c r="K9" s="8"/>
    </row>
    <row r="10" spans="1:11" ht="25.5" customHeight="1" x14ac:dyDescent="0.2">
      <c r="A10" s="7" t="s">
        <v>11</v>
      </c>
      <c r="B10" s="7" t="s">
        <v>12</v>
      </c>
      <c r="C10" s="11" t="s">
        <v>15</v>
      </c>
      <c r="D10" s="7" t="s">
        <v>34</v>
      </c>
      <c r="E10" s="7" t="s">
        <v>35</v>
      </c>
      <c r="F10" s="7" t="s">
        <v>36</v>
      </c>
      <c r="G10" s="7" t="s">
        <v>13</v>
      </c>
      <c r="H10" s="8">
        <v>3</v>
      </c>
      <c r="I10" s="12">
        <f t="shared" si="0"/>
        <v>3</v>
      </c>
      <c r="J10" s="8" t="s">
        <v>95</v>
      </c>
      <c r="K10" s="10" t="s">
        <v>78</v>
      </c>
    </row>
    <row r="11" spans="1:11" ht="25.5" customHeight="1" x14ac:dyDescent="0.2">
      <c r="A11" s="7" t="s">
        <v>11</v>
      </c>
      <c r="B11" s="7" t="s">
        <v>12</v>
      </c>
      <c r="C11" s="7" t="s">
        <v>15</v>
      </c>
      <c r="D11" s="7" t="s">
        <v>37</v>
      </c>
      <c r="E11" s="7" t="s">
        <v>38</v>
      </c>
      <c r="F11" s="7" t="s">
        <v>28</v>
      </c>
      <c r="G11" s="7" t="s">
        <v>13</v>
      </c>
      <c r="H11" s="8">
        <v>3</v>
      </c>
      <c r="I11" s="12">
        <f t="shared" si="0"/>
        <v>3</v>
      </c>
      <c r="J11" s="8" t="s">
        <v>92</v>
      </c>
      <c r="K11" s="8"/>
    </row>
    <row r="12" spans="1:11" ht="25.5" customHeight="1" x14ac:dyDescent="0.2">
      <c r="A12" s="7" t="s">
        <v>11</v>
      </c>
      <c r="B12" s="7" t="s">
        <v>12</v>
      </c>
      <c r="C12" s="7" t="s">
        <v>15</v>
      </c>
      <c r="D12" s="7" t="s">
        <v>39</v>
      </c>
      <c r="E12" s="7" t="s">
        <v>40</v>
      </c>
      <c r="F12" s="7" t="s">
        <v>41</v>
      </c>
      <c r="G12" s="7" t="s">
        <v>13</v>
      </c>
      <c r="H12" s="8">
        <v>3</v>
      </c>
      <c r="I12" s="12">
        <f t="shared" si="0"/>
        <v>3</v>
      </c>
      <c r="J12" s="8" t="s">
        <v>80</v>
      </c>
      <c r="K12" s="8"/>
    </row>
    <row r="13" spans="1:11" ht="25.5" customHeight="1" x14ac:dyDescent="0.2">
      <c r="A13" s="7" t="s">
        <v>11</v>
      </c>
      <c r="B13" s="7" t="s">
        <v>12</v>
      </c>
      <c r="C13" s="11" t="s">
        <v>15</v>
      </c>
      <c r="D13" s="7" t="s">
        <v>42</v>
      </c>
      <c r="E13" s="7" t="s">
        <v>43</v>
      </c>
      <c r="F13" s="7" t="s">
        <v>44</v>
      </c>
      <c r="G13" s="7" t="s">
        <v>13</v>
      </c>
      <c r="H13" s="8">
        <v>3</v>
      </c>
      <c r="I13" s="12">
        <f t="shared" si="0"/>
        <v>3</v>
      </c>
      <c r="J13" s="8" t="s">
        <v>96</v>
      </c>
      <c r="K13" s="10" t="s">
        <v>79</v>
      </c>
    </row>
    <row r="14" spans="1:11" ht="25.5" customHeight="1" x14ac:dyDescent="0.2">
      <c r="A14" s="7" t="s">
        <v>11</v>
      </c>
      <c r="B14" s="7" t="s">
        <v>12</v>
      </c>
      <c r="C14" s="11" t="s">
        <v>15</v>
      </c>
      <c r="D14" s="7" t="s">
        <v>45</v>
      </c>
      <c r="E14" s="7" t="s">
        <v>46</v>
      </c>
      <c r="F14" s="7" t="s">
        <v>47</v>
      </c>
      <c r="G14" s="7" t="s">
        <v>13</v>
      </c>
      <c r="H14" s="8">
        <v>3</v>
      </c>
      <c r="I14" s="12">
        <f t="shared" si="0"/>
        <v>3</v>
      </c>
      <c r="J14" s="8" t="s">
        <v>98</v>
      </c>
      <c r="K14" s="10" t="s">
        <v>78</v>
      </c>
    </row>
    <row r="15" spans="1:11" ht="25.5" customHeight="1" x14ac:dyDescent="0.2">
      <c r="A15" s="7" t="s">
        <v>11</v>
      </c>
      <c r="B15" s="7" t="s">
        <v>12</v>
      </c>
      <c r="C15" s="7" t="s">
        <v>15</v>
      </c>
      <c r="D15" s="7" t="s">
        <v>48</v>
      </c>
      <c r="E15" s="7" t="s">
        <v>49</v>
      </c>
      <c r="F15" s="7" t="s">
        <v>50</v>
      </c>
      <c r="G15" s="7" t="s">
        <v>13</v>
      </c>
      <c r="H15" s="8">
        <v>3</v>
      </c>
      <c r="I15" s="12">
        <f t="shared" si="0"/>
        <v>3</v>
      </c>
      <c r="J15" s="8" t="s">
        <v>86</v>
      </c>
      <c r="K15" s="8"/>
    </row>
    <row r="16" spans="1:11" ht="25.5" customHeight="1" x14ac:dyDescent="0.2">
      <c r="A16" s="7" t="s">
        <v>11</v>
      </c>
      <c r="B16" s="7" t="s">
        <v>12</v>
      </c>
      <c r="C16" s="11" t="s">
        <v>15</v>
      </c>
      <c r="D16" s="7" t="s">
        <v>51</v>
      </c>
      <c r="E16" s="7" t="s">
        <v>52</v>
      </c>
      <c r="F16" s="7" t="s">
        <v>53</v>
      </c>
      <c r="G16" s="7" t="s">
        <v>13</v>
      </c>
      <c r="H16" s="8">
        <v>3</v>
      </c>
      <c r="I16" s="12">
        <f t="shared" si="0"/>
        <v>3</v>
      </c>
      <c r="J16" s="8" t="s">
        <v>99</v>
      </c>
      <c r="K16" s="10" t="s">
        <v>78</v>
      </c>
    </row>
    <row r="17" spans="1:11" ht="25.5" customHeight="1" x14ac:dyDescent="0.2">
      <c r="A17" s="7" t="s">
        <v>11</v>
      </c>
      <c r="B17" s="7" t="s">
        <v>12</v>
      </c>
      <c r="C17" s="11" t="s">
        <v>15</v>
      </c>
      <c r="D17" s="7" t="s">
        <v>54</v>
      </c>
      <c r="E17" s="7" t="s">
        <v>55</v>
      </c>
      <c r="F17" s="7" t="s">
        <v>56</v>
      </c>
      <c r="G17" s="7" t="s">
        <v>25</v>
      </c>
      <c r="H17" s="8">
        <v>3</v>
      </c>
      <c r="I17" s="12">
        <f t="shared" si="0"/>
        <v>6</v>
      </c>
      <c r="J17" s="8" t="s">
        <v>102</v>
      </c>
      <c r="K17" s="10" t="s">
        <v>78</v>
      </c>
    </row>
    <row r="18" spans="1:11" ht="25.5" customHeight="1" x14ac:dyDescent="0.2">
      <c r="A18" s="7" t="s">
        <v>11</v>
      </c>
      <c r="B18" s="7" t="s">
        <v>12</v>
      </c>
      <c r="C18" s="11" t="s">
        <v>15</v>
      </c>
      <c r="D18" s="7" t="s">
        <v>57</v>
      </c>
      <c r="E18" s="7" t="s">
        <v>58</v>
      </c>
      <c r="F18" s="7" t="s">
        <v>44</v>
      </c>
      <c r="G18" s="7" t="s">
        <v>25</v>
      </c>
      <c r="H18" s="8">
        <v>3</v>
      </c>
      <c r="I18" s="12">
        <f t="shared" si="0"/>
        <v>6</v>
      </c>
      <c r="J18" s="8" t="s">
        <v>100</v>
      </c>
      <c r="K18" s="10" t="s">
        <v>79</v>
      </c>
    </row>
    <row r="19" spans="1:11" ht="25.5" customHeight="1" x14ac:dyDescent="0.2">
      <c r="A19" s="7" t="s">
        <v>11</v>
      </c>
      <c r="B19" s="7" t="s">
        <v>12</v>
      </c>
      <c r="C19" s="7" t="s">
        <v>15</v>
      </c>
      <c r="D19" s="7" t="s">
        <v>59</v>
      </c>
      <c r="E19" s="7" t="s">
        <v>60</v>
      </c>
      <c r="F19" s="7" t="s">
        <v>44</v>
      </c>
      <c r="G19" s="7" t="s">
        <v>13</v>
      </c>
      <c r="H19" s="8">
        <v>3</v>
      </c>
      <c r="I19" s="12">
        <f t="shared" si="0"/>
        <v>3</v>
      </c>
      <c r="J19" s="8" t="s">
        <v>88</v>
      </c>
      <c r="K19" s="8"/>
    </row>
    <row r="20" spans="1:11" ht="25.5" customHeight="1" x14ac:dyDescent="0.2">
      <c r="A20" s="7" t="s">
        <v>11</v>
      </c>
      <c r="B20" s="7" t="s">
        <v>12</v>
      </c>
      <c r="C20" s="11" t="s">
        <v>15</v>
      </c>
      <c r="D20" s="7" t="s">
        <v>61</v>
      </c>
      <c r="E20" s="7" t="s">
        <v>62</v>
      </c>
      <c r="F20" s="7" t="s">
        <v>53</v>
      </c>
      <c r="G20" s="7" t="s">
        <v>13</v>
      </c>
      <c r="H20" s="8">
        <v>3</v>
      </c>
      <c r="I20" s="12">
        <f t="shared" si="0"/>
        <v>3</v>
      </c>
      <c r="J20" s="8" t="s">
        <v>97</v>
      </c>
      <c r="K20" s="10" t="s">
        <v>78</v>
      </c>
    </row>
    <row r="21" spans="1:11" ht="25.5" customHeight="1" x14ac:dyDescent="0.2">
      <c r="A21" s="7" t="s">
        <v>11</v>
      </c>
      <c r="B21" s="7" t="s">
        <v>12</v>
      </c>
      <c r="C21" s="7" t="s">
        <v>15</v>
      </c>
      <c r="D21" s="7" t="s">
        <v>63</v>
      </c>
      <c r="E21" s="7" t="s">
        <v>64</v>
      </c>
      <c r="F21" s="7" t="s">
        <v>65</v>
      </c>
      <c r="G21" s="7" t="s">
        <v>13</v>
      </c>
      <c r="H21" s="8">
        <v>3</v>
      </c>
      <c r="I21" s="12">
        <f t="shared" si="0"/>
        <v>3</v>
      </c>
      <c r="J21" s="8" t="s">
        <v>82</v>
      </c>
      <c r="K21" s="8"/>
    </row>
    <row r="22" spans="1:11" ht="25.5" customHeight="1" x14ac:dyDescent="0.2">
      <c r="A22" s="7" t="s">
        <v>11</v>
      </c>
      <c r="B22" s="7" t="s">
        <v>12</v>
      </c>
      <c r="C22" s="7" t="s">
        <v>15</v>
      </c>
      <c r="D22" s="7" t="s">
        <v>66</v>
      </c>
      <c r="E22" s="7" t="s">
        <v>67</v>
      </c>
      <c r="F22" s="7" t="s">
        <v>44</v>
      </c>
      <c r="G22" s="7" t="s">
        <v>13</v>
      </c>
      <c r="H22" s="8">
        <v>3</v>
      </c>
      <c r="I22" s="12">
        <f t="shared" si="0"/>
        <v>3</v>
      </c>
      <c r="J22" s="8" t="s">
        <v>83</v>
      </c>
      <c r="K22" s="8"/>
    </row>
    <row r="23" spans="1:11" ht="25.5" customHeight="1" x14ac:dyDescent="0.2">
      <c r="A23" s="7" t="s">
        <v>11</v>
      </c>
      <c r="B23" s="7" t="s">
        <v>12</v>
      </c>
      <c r="C23" s="7" t="s">
        <v>15</v>
      </c>
      <c r="D23" s="7" t="s">
        <v>68</v>
      </c>
      <c r="E23" s="7" t="s">
        <v>69</v>
      </c>
      <c r="F23" s="7" t="s">
        <v>44</v>
      </c>
      <c r="G23" s="7" t="s">
        <v>25</v>
      </c>
      <c r="H23" s="8">
        <v>3</v>
      </c>
      <c r="I23" s="12">
        <f t="shared" si="0"/>
        <v>6</v>
      </c>
      <c r="J23" s="8" t="s">
        <v>84</v>
      </c>
      <c r="K23" s="8"/>
    </row>
    <row r="24" spans="1:11" ht="25.5" customHeight="1" x14ac:dyDescent="0.2">
      <c r="A24" s="7" t="s">
        <v>11</v>
      </c>
      <c r="B24" s="7" t="s">
        <v>12</v>
      </c>
      <c r="C24" s="7" t="s">
        <v>15</v>
      </c>
      <c r="D24" s="7" t="s">
        <v>70</v>
      </c>
      <c r="E24" s="7" t="s">
        <v>71</v>
      </c>
      <c r="F24" s="7" t="s">
        <v>72</v>
      </c>
      <c r="G24" s="7" t="s">
        <v>13</v>
      </c>
      <c r="H24" s="8">
        <v>3</v>
      </c>
      <c r="I24" s="12">
        <f t="shared" si="0"/>
        <v>3</v>
      </c>
      <c r="J24" s="8" t="s">
        <v>81</v>
      </c>
      <c r="K24" s="8"/>
    </row>
    <row r="25" spans="1:11" ht="25.5" customHeight="1" x14ac:dyDescent="0.2">
      <c r="A25" s="7" t="s">
        <v>11</v>
      </c>
      <c r="B25" s="7" t="s">
        <v>12</v>
      </c>
      <c r="C25" s="7" t="s">
        <v>15</v>
      </c>
      <c r="D25" s="7" t="s">
        <v>73</v>
      </c>
      <c r="E25" s="7" t="s">
        <v>74</v>
      </c>
      <c r="F25" s="7" t="s">
        <v>72</v>
      </c>
      <c r="G25" s="7" t="s">
        <v>75</v>
      </c>
      <c r="H25" s="8">
        <v>3</v>
      </c>
      <c r="I25" s="12">
        <f t="shared" si="0"/>
        <v>9</v>
      </c>
      <c r="J25" s="8" t="s">
        <v>93</v>
      </c>
      <c r="K25" s="8"/>
    </row>
    <row r="26" spans="1:11" ht="25.5" customHeight="1" x14ac:dyDescent="0.2">
      <c r="A26" s="7" t="s">
        <v>11</v>
      </c>
      <c r="B26" s="7" t="s">
        <v>12</v>
      </c>
      <c r="C26" s="7" t="s">
        <v>15</v>
      </c>
      <c r="D26" s="9">
        <v>4730003635264</v>
      </c>
      <c r="E26" s="7" t="s">
        <v>77</v>
      </c>
      <c r="F26" s="7" t="s">
        <v>76</v>
      </c>
      <c r="G26" s="7">
        <v>2</v>
      </c>
      <c r="H26" s="8">
        <v>3</v>
      </c>
      <c r="I26" s="12">
        <f t="shared" si="0"/>
        <v>6</v>
      </c>
      <c r="J26" s="8" t="s">
        <v>101</v>
      </c>
      <c r="K26" s="8"/>
    </row>
  </sheetData>
  <mergeCells count="4">
    <mergeCell ref="A1:C1"/>
    <mergeCell ref="A2:D2"/>
    <mergeCell ref="E1:I1"/>
    <mergeCell ref="E2:H2"/>
  </mergeCells>
  <pageMargins left="0.25" right="0.25" top="1" bottom="1" header="0.5" footer="0.5"/>
  <pageSetup scale="70" orientation="landscape" horizontalDpi="4294967295" verticalDpi="4294967295" r:id="rId1"/>
  <headerFooter>
    <oddFooter>&amp;R&amp;D&amp;C&amp;P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A22" sqref="A22:E22"/>
    </sheetView>
  </sheetViews>
  <sheetFormatPr defaultRowHeight="15" x14ac:dyDescent="0.25"/>
  <cols>
    <col min="5" max="5" width="51.42578125" customWidth="1"/>
  </cols>
  <sheetData>
    <row r="1" spans="1:5" ht="31.5" customHeight="1" thickTop="1" thickBot="1" x14ac:dyDescent="0.3">
      <c r="A1" s="48" t="s">
        <v>107</v>
      </c>
      <c r="B1" s="49"/>
      <c r="C1" s="49"/>
      <c r="D1" s="49"/>
      <c r="E1" s="50"/>
    </row>
    <row r="2" spans="1:5" ht="80.25" customHeight="1" x14ac:dyDescent="0.25">
      <c r="A2" s="51" t="s">
        <v>108</v>
      </c>
      <c r="B2" s="53" t="s">
        <v>109</v>
      </c>
      <c r="C2" s="55" t="s">
        <v>110</v>
      </c>
      <c r="D2" s="56"/>
      <c r="E2" s="59" t="s">
        <v>111</v>
      </c>
    </row>
    <row r="3" spans="1:5" ht="15.75" thickBot="1" x14ac:dyDescent="0.3">
      <c r="A3" s="52"/>
      <c r="B3" s="54"/>
      <c r="C3" s="57"/>
      <c r="D3" s="58"/>
      <c r="E3" s="60"/>
    </row>
    <row r="4" spans="1:5" ht="47.25" customHeight="1" thickBot="1" x14ac:dyDescent="0.3">
      <c r="A4" s="43" t="s">
        <v>112</v>
      </c>
      <c r="B4" s="44"/>
      <c r="C4" s="45" t="s">
        <v>113</v>
      </c>
      <c r="D4" s="46"/>
      <c r="E4" s="47"/>
    </row>
    <row r="5" spans="1:5" ht="47.25" customHeight="1" thickBot="1" x14ac:dyDescent="0.3">
      <c r="A5" s="43" t="s">
        <v>114</v>
      </c>
      <c r="B5" s="44"/>
      <c r="C5" s="45" t="s">
        <v>115</v>
      </c>
      <c r="D5" s="46"/>
      <c r="E5" s="47"/>
    </row>
    <row r="6" spans="1:5" ht="15.75" customHeight="1" x14ac:dyDescent="0.25">
      <c r="A6" s="64" t="s">
        <v>116</v>
      </c>
      <c r="B6" s="65"/>
      <c r="C6" s="65"/>
      <c r="D6" s="65"/>
      <c r="E6" s="66"/>
    </row>
    <row r="7" spans="1:5" ht="15.75" thickBot="1" x14ac:dyDescent="0.3">
      <c r="A7" s="67"/>
      <c r="B7" s="68"/>
      <c r="C7" s="68"/>
      <c r="D7" s="68"/>
      <c r="E7" s="69"/>
    </row>
    <row r="8" spans="1:5" x14ac:dyDescent="0.25">
      <c r="A8" s="64" t="s">
        <v>117</v>
      </c>
      <c r="B8" s="65"/>
      <c r="C8" s="65"/>
      <c r="D8" s="65"/>
      <c r="E8" s="66"/>
    </row>
    <row r="9" spans="1:5" x14ac:dyDescent="0.25">
      <c r="A9" s="70"/>
      <c r="B9" s="71"/>
      <c r="C9" s="71"/>
      <c r="D9" s="71"/>
      <c r="E9" s="72"/>
    </row>
    <row r="10" spans="1:5" ht="15.75" thickBot="1" x14ac:dyDescent="0.3">
      <c r="A10" s="67"/>
      <c r="B10" s="68"/>
      <c r="C10" s="68"/>
      <c r="D10" s="68"/>
      <c r="E10" s="69"/>
    </row>
    <row r="11" spans="1:5" ht="31.5" customHeight="1" x14ac:dyDescent="0.25">
      <c r="A11" s="64" t="s">
        <v>118</v>
      </c>
      <c r="B11" s="65"/>
      <c r="C11" s="56"/>
      <c r="D11" s="55" t="s">
        <v>120</v>
      </c>
      <c r="E11" s="66"/>
    </row>
    <row r="12" spans="1:5" ht="15.75" thickBot="1" x14ac:dyDescent="0.3">
      <c r="A12" s="73" t="s">
        <v>119</v>
      </c>
      <c r="B12" s="74"/>
      <c r="C12" s="75"/>
      <c r="D12" s="76" t="s">
        <v>119</v>
      </c>
      <c r="E12" s="77"/>
    </row>
    <row r="13" spans="1:5" ht="15.75" x14ac:dyDescent="0.25">
      <c r="A13" s="78"/>
      <c r="B13" s="79"/>
      <c r="C13" s="79"/>
      <c r="D13" s="79"/>
      <c r="E13" s="80"/>
    </row>
    <row r="14" spans="1:5" ht="47.25" customHeight="1" x14ac:dyDescent="0.25">
      <c r="A14" s="61" t="s">
        <v>121</v>
      </c>
      <c r="B14" s="62"/>
      <c r="C14" s="62"/>
      <c r="D14" s="62"/>
      <c r="E14" s="63"/>
    </row>
    <row r="15" spans="1:5" ht="47.25" customHeight="1" x14ac:dyDescent="0.25">
      <c r="A15" s="61" t="s">
        <v>122</v>
      </c>
      <c r="B15" s="62"/>
      <c r="C15" s="62"/>
      <c r="D15" s="62"/>
      <c r="E15" s="63"/>
    </row>
    <row r="16" spans="1:5" ht="15.75" customHeight="1" x14ac:dyDescent="0.25">
      <c r="A16" s="61" t="s">
        <v>123</v>
      </c>
      <c r="B16" s="62"/>
      <c r="C16" s="62"/>
      <c r="D16" s="62"/>
      <c r="E16" s="63"/>
    </row>
    <row r="17" spans="1:5" ht="25.5" customHeight="1" x14ac:dyDescent="0.25">
      <c r="A17" s="81" t="s">
        <v>124</v>
      </c>
      <c r="B17" s="82"/>
      <c r="C17" s="82"/>
      <c r="D17" s="82"/>
      <c r="E17" s="83"/>
    </row>
    <row r="18" spans="1:5" ht="47.25" customHeight="1" x14ac:dyDescent="0.25">
      <c r="A18" s="61" t="s">
        <v>125</v>
      </c>
      <c r="B18" s="62"/>
      <c r="C18" s="62"/>
      <c r="D18" s="62"/>
      <c r="E18" s="63"/>
    </row>
    <row r="19" spans="1:5" ht="16.5" thickBot="1" x14ac:dyDescent="0.3">
      <c r="A19" s="87" t="s">
        <v>126</v>
      </c>
      <c r="B19" s="88"/>
      <c r="C19" s="88"/>
      <c r="D19" s="88"/>
      <c r="E19" s="89"/>
    </row>
    <row r="20" spans="1:5" ht="15.75" x14ac:dyDescent="0.25">
      <c r="A20" s="64"/>
      <c r="B20" s="65"/>
      <c r="C20" s="65"/>
      <c r="D20" s="65"/>
      <c r="E20" s="66"/>
    </row>
    <row r="21" spans="1:5" ht="15.75" customHeight="1" x14ac:dyDescent="0.25">
      <c r="A21" s="70" t="s">
        <v>127</v>
      </c>
      <c r="B21" s="71"/>
      <c r="C21" s="71"/>
      <c r="D21" s="71"/>
      <c r="E21" s="72"/>
    </row>
    <row r="22" spans="1:5" ht="47.25" customHeight="1" x14ac:dyDescent="0.25">
      <c r="A22" s="70" t="s">
        <v>128</v>
      </c>
      <c r="B22" s="71"/>
      <c r="C22" s="71"/>
      <c r="D22" s="71"/>
      <c r="E22" s="72"/>
    </row>
    <row r="23" spans="1:5" ht="15.75" x14ac:dyDescent="0.25">
      <c r="A23" s="70"/>
      <c r="B23" s="71"/>
      <c r="C23" s="71"/>
      <c r="D23" s="71"/>
      <c r="E23" s="72"/>
    </row>
    <row r="24" spans="1:5" ht="63" customHeight="1" x14ac:dyDescent="0.25">
      <c r="A24" s="70" t="s">
        <v>129</v>
      </c>
      <c r="B24" s="71"/>
      <c r="C24" s="71"/>
      <c r="D24" s="71"/>
      <c r="E24" s="72"/>
    </row>
    <row r="25" spans="1:5" ht="47.25" customHeight="1" x14ac:dyDescent="0.25">
      <c r="A25" s="70" t="s">
        <v>130</v>
      </c>
      <c r="B25" s="71"/>
      <c r="C25" s="71"/>
      <c r="D25" s="71"/>
      <c r="E25" s="72"/>
    </row>
    <row r="26" spans="1:5" ht="47.25" customHeight="1" thickBot="1" x14ac:dyDescent="0.3">
      <c r="A26" s="84" t="s">
        <v>131</v>
      </c>
      <c r="B26" s="85"/>
      <c r="C26" s="85"/>
      <c r="D26" s="85"/>
      <c r="E26" s="86"/>
    </row>
    <row r="27" spans="1:5" ht="15.75" thickTop="1" x14ac:dyDescent="0.25"/>
  </sheetData>
  <mergeCells count="29">
    <mergeCell ref="A25:E25"/>
    <mergeCell ref="A26:E26"/>
    <mergeCell ref="A19:E19"/>
    <mergeCell ref="A20:E20"/>
    <mergeCell ref="A21:E21"/>
    <mergeCell ref="A22:E22"/>
    <mergeCell ref="A23:E23"/>
    <mergeCell ref="A24:E24"/>
    <mergeCell ref="A18:E18"/>
    <mergeCell ref="A5:B5"/>
    <mergeCell ref="C5:E5"/>
    <mergeCell ref="A6:E7"/>
    <mergeCell ref="A8:E10"/>
    <mergeCell ref="A11:C11"/>
    <mergeCell ref="A12:C12"/>
    <mergeCell ref="D11:E11"/>
    <mergeCell ref="D12:E12"/>
    <mergeCell ref="A13:E13"/>
    <mergeCell ref="A14:E14"/>
    <mergeCell ref="A15:E15"/>
    <mergeCell ref="A16:E16"/>
    <mergeCell ref="A17:E17"/>
    <mergeCell ref="A4:B4"/>
    <mergeCell ref="C4:E4"/>
    <mergeCell ref="A1:E1"/>
    <mergeCell ref="A2:A3"/>
    <mergeCell ref="B2:B3"/>
    <mergeCell ref="C2:D3"/>
    <mergeCell ref="E2:E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D7" sqref="D7"/>
    </sheetView>
  </sheetViews>
  <sheetFormatPr defaultRowHeight="15" x14ac:dyDescent="0.25"/>
  <cols>
    <col min="2" max="2" width="15.28515625" bestFit="1" customWidth="1"/>
    <col min="3" max="3" width="14.140625" bestFit="1" customWidth="1"/>
    <col min="4" max="4" width="20.4257812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5">
      <c r="A1" s="18" t="s">
        <v>147</v>
      </c>
      <c r="B1" s="18" t="s">
        <v>4</v>
      </c>
      <c r="C1" s="17" t="s">
        <v>3</v>
      </c>
      <c r="D1" s="18" t="s">
        <v>148</v>
      </c>
      <c r="E1" s="18" t="s">
        <v>149</v>
      </c>
      <c r="F1" s="18" t="s">
        <v>150</v>
      </c>
      <c r="G1" s="18" t="s">
        <v>151</v>
      </c>
      <c r="H1" s="18" t="s">
        <v>152</v>
      </c>
    </row>
    <row r="2" spans="1:8" x14ac:dyDescent="0.25">
      <c r="A2" s="13" t="s">
        <v>156</v>
      </c>
      <c r="B2" s="13" t="s">
        <v>27</v>
      </c>
      <c r="C2" s="15">
        <v>5331010885363</v>
      </c>
      <c r="D2" s="13" t="s">
        <v>28</v>
      </c>
      <c r="E2" s="16">
        <v>2</v>
      </c>
      <c r="F2" s="13">
        <v>0</v>
      </c>
      <c r="G2" s="13">
        <f t="shared" ref="G2:G25" si="0">SUM(E2*3)</f>
        <v>6</v>
      </c>
      <c r="H2" s="13" t="s">
        <v>159</v>
      </c>
    </row>
    <row r="3" spans="1:8" x14ac:dyDescent="0.25">
      <c r="A3" s="19" t="s">
        <v>201</v>
      </c>
      <c r="B3" s="22">
        <v>5331010460628</v>
      </c>
      <c r="C3" s="21" t="s">
        <v>200</v>
      </c>
      <c r="D3" s="21" t="s">
        <v>28</v>
      </c>
      <c r="E3" s="21">
        <v>1</v>
      </c>
      <c r="F3" s="21">
        <v>0</v>
      </c>
      <c r="G3" s="19">
        <f t="shared" si="0"/>
        <v>3</v>
      </c>
      <c r="H3" s="13" t="s">
        <v>202</v>
      </c>
    </row>
    <row r="4" spans="1:8" x14ac:dyDescent="0.25">
      <c r="A4" s="13" t="s">
        <v>155</v>
      </c>
      <c r="B4" s="13" t="s">
        <v>30</v>
      </c>
      <c r="C4" s="15">
        <v>4820005356483</v>
      </c>
      <c r="D4" s="13" t="s">
        <v>31</v>
      </c>
      <c r="E4" s="16">
        <v>1</v>
      </c>
      <c r="F4" s="13">
        <v>0</v>
      </c>
      <c r="G4" s="13">
        <f t="shared" si="0"/>
        <v>3</v>
      </c>
      <c r="H4" s="13" t="s">
        <v>160</v>
      </c>
    </row>
    <row r="5" spans="1:8" x14ac:dyDescent="0.25">
      <c r="A5" s="13" t="s">
        <v>157</v>
      </c>
      <c r="B5" s="13" t="s">
        <v>38</v>
      </c>
      <c r="C5" s="15">
        <v>5331010976619</v>
      </c>
      <c r="D5" s="13" t="s">
        <v>28</v>
      </c>
      <c r="E5" s="16">
        <v>1</v>
      </c>
      <c r="F5" s="13">
        <v>0</v>
      </c>
      <c r="G5" s="13">
        <f t="shared" si="0"/>
        <v>3</v>
      </c>
      <c r="H5" s="13" t="s">
        <v>161</v>
      </c>
    </row>
    <row r="6" spans="1:8" x14ac:dyDescent="0.25">
      <c r="A6" s="13" t="s">
        <v>154</v>
      </c>
      <c r="B6" s="13" t="s">
        <v>77</v>
      </c>
      <c r="C6" s="15">
        <v>4730003635264</v>
      </c>
      <c r="D6" s="13" t="s">
        <v>76</v>
      </c>
      <c r="E6" s="13">
        <v>2</v>
      </c>
      <c r="F6" s="13">
        <v>0</v>
      </c>
      <c r="G6" s="13">
        <f t="shared" si="0"/>
        <v>6</v>
      </c>
      <c r="H6" s="13" t="s">
        <v>162</v>
      </c>
    </row>
    <row r="7" spans="1:8" x14ac:dyDescent="0.25">
      <c r="A7" s="13" t="s">
        <v>153</v>
      </c>
      <c r="B7" s="13" t="s">
        <v>23</v>
      </c>
      <c r="C7" s="15">
        <v>4730002706240</v>
      </c>
      <c r="D7" s="13" t="s">
        <v>24</v>
      </c>
      <c r="E7" s="16">
        <v>2</v>
      </c>
      <c r="F7" s="13">
        <v>0</v>
      </c>
      <c r="G7" s="13">
        <f t="shared" si="0"/>
        <v>6</v>
      </c>
      <c r="H7" s="13" t="s">
        <v>163</v>
      </c>
    </row>
    <row r="8" spans="1:8" x14ac:dyDescent="0.25">
      <c r="A8" s="13" t="s">
        <v>182</v>
      </c>
      <c r="B8" s="13" t="s">
        <v>17</v>
      </c>
      <c r="C8" s="15">
        <v>5325008049735</v>
      </c>
      <c r="D8" s="13" t="s">
        <v>18</v>
      </c>
      <c r="E8" s="16">
        <v>1</v>
      </c>
      <c r="F8" s="13">
        <v>0</v>
      </c>
      <c r="G8" s="13">
        <f t="shared" si="0"/>
        <v>3</v>
      </c>
      <c r="H8" s="13" t="s">
        <v>170</v>
      </c>
    </row>
    <row r="9" spans="1:8" x14ac:dyDescent="0.25">
      <c r="A9" s="13" t="s">
        <v>183</v>
      </c>
      <c r="B9" s="13" t="s">
        <v>60</v>
      </c>
      <c r="C9" s="15">
        <v>5330011751050</v>
      </c>
      <c r="D9" s="13" t="s">
        <v>44</v>
      </c>
      <c r="E9" s="16">
        <v>1</v>
      </c>
      <c r="F9" s="13">
        <v>0</v>
      </c>
      <c r="G9" s="13">
        <f t="shared" si="0"/>
        <v>3</v>
      </c>
      <c r="H9" s="13" t="s">
        <v>171</v>
      </c>
    </row>
    <row r="10" spans="1:8" x14ac:dyDescent="0.25">
      <c r="A10" s="13" t="s">
        <v>184</v>
      </c>
      <c r="B10" s="13" t="s">
        <v>33</v>
      </c>
      <c r="C10" s="15">
        <v>5325005980814</v>
      </c>
      <c r="D10" s="13" t="s">
        <v>18</v>
      </c>
      <c r="E10" s="16">
        <v>1</v>
      </c>
      <c r="F10" s="13">
        <v>0</v>
      </c>
      <c r="G10" s="13">
        <f t="shared" si="0"/>
        <v>3</v>
      </c>
      <c r="H10" s="13" t="s">
        <v>172</v>
      </c>
    </row>
    <row r="11" spans="1:8" x14ac:dyDescent="0.25">
      <c r="A11" s="13" t="s">
        <v>185</v>
      </c>
      <c r="B11" s="13" t="s">
        <v>74</v>
      </c>
      <c r="C11" s="15">
        <v>5330011751052</v>
      </c>
      <c r="D11" s="13" t="s">
        <v>72</v>
      </c>
      <c r="E11" s="16">
        <v>3</v>
      </c>
      <c r="F11" s="13">
        <v>0</v>
      </c>
      <c r="G11" s="13">
        <f t="shared" si="0"/>
        <v>9</v>
      </c>
      <c r="H11" s="13" t="s">
        <v>173</v>
      </c>
    </row>
    <row r="12" spans="1:8" x14ac:dyDescent="0.25">
      <c r="A12" s="13" t="s">
        <v>186</v>
      </c>
      <c r="B12" s="16">
        <v>5169</v>
      </c>
      <c r="C12" s="15">
        <v>1650001382779</v>
      </c>
      <c r="D12" s="13" t="s">
        <v>21</v>
      </c>
      <c r="E12" s="16">
        <v>1</v>
      </c>
      <c r="F12" s="13">
        <v>0</v>
      </c>
      <c r="G12" s="13">
        <f t="shared" si="0"/>
        <v>3</v>
      </c>
      <c r="H12" s="13" t="s">
        <v>174</v>
      </c>
    </row>
    <row r="13" spans="1:8" x14ac:dyDescent="0.25">
      <c r="A13" s="13" t="s">
        <v>187</v>
      </c>
      <c r="B13" s="16">
        <v>7341</v>
      </c>
      <c r="C13" s="15">
        <v>5365003174680</v>
      </c>
      <c r="D13" s="13" t="s">
        <v>36</v>
      </c>
      <c r="E13" s="16">
        <v>1</v>
      </c>
      <c r="F13" s="13">
        <v>0</v>
      </c>
      <c r="G13" s="13">
        <f t="shared" si="0"/>
        <v>3</v>
      </c>
      <c r="H13" s="13" t="s">
        <v>175</v>
      </c>
    </row>
    <row r="14" spans="1:8" x14ac:dyDescent="0.25">
      <c r="A14" s="13" t="s">
        <v>188</v>
      </c>
      <c r="B14" s="13" t="s">
        <v>43</v>
      </c>
      <c r="C14" s="15">
        <v>5330011751051</v>
      </c>
      <c r="D14" s="13" t="s">
        <v>44</v>
      </c>
      <c r="E14" s="16">
        <v>1</v>
      </c>
      <c r="F14" s="13">
        <v>0</v>
      </c>
      <c r="G14" s="13">
        <f t="shared" si="0"/>
        <v>3</v>
      </c>
      <c r="H14" s="13" t="s">
        <v>176</v>
      </c>
    </row>
    <row r="15" spans="1:8" x14ac:dyDescent="0.25">
      <c r="A15" s="13" t="s">
        <v>189</v>
      </c>
      <c r="B15" s="16">
        <v>7348</v>
      </c>
      <c r="C15" s="15">
        <v>5310014425314</v>
      </c>
      <c r="D15" s="13" t="s">
        <v>53</v>
      </c>
      <c r="E15" s="16">
        <v>1</v>
      </c>
      <c r="F15" s="13">
        <v>0</v>
      </c>
      <c r="G15" s="13">
        <f t="shared" si="0"/>
        <v>3</v>
      </c>
      <c r="H15" s="13" t="s">
        <v>177</v>
      </c>
    </row>
    <row r="16" spans="1:8" x14ac:dyDescent="0.25">
      <c r="A16" s="13" t="s">
        <v>190</v>
      </c>
      <c r="B16" s="13" t="s">
        <v>46</v>
      </c>
      <c r="C16" s="15">
        <v>5320010559059</v>
      </c>
      <c r="D16" s="13" t="s">
        <v>47</v>
      </c>
      <c r="E16" s="16">
        <v>1</v>
      </c>
      <c r="F16" s="13">
        <v>0</v>
      </c>
      <c r="G16" s="13">
        <f t="shared" si="0"/>
        <v>3</v>
      </c>
      <c r="H16" s="13" t="s">
        <v>178</v>
      </c>
    </row>
    <row r="17" spans="1:8" x14ac:dyDescent="0.25">
      <c r="A17" s="13" t="s">
        <v>191</v>
      </c>
      <c r="B17" s="13" t="s">
        <v>52</v>
      </c>
      <c r="C17" s="15">
        <v>5310010545978</v>
      </c>
      <c r="D17" s="13" t="s">
        <v>53</v>
      </c>
      <c r="E17" s="16">
        <v>1</v>
      </c>
      <c r="F17" s="13">
        <v>0</v>
      </c>
      <c r="G17" s="13">
        <f t="shared" si="0"/>
        <v>3</v>
      </c>
      <c r="H17" s="13" t="s">
        <v>179</v>
      </c>
    </row>
    <row r="18" spans="1:8" x14ac:dyDescent="0.25">
      <c r="A18" s="13" t="s">
        <v>192</v>
      </c>
      <c r="B18" s="13" t="s">
        <v>58</v>
      </c>
      <c r="C18" s="15">
        <v>5330011742931</v>
      </c>
      <c r="D18" s="13" t="s">
        <v>44</v>
      </c>
      <c r="E18" s="16">
        <v>2</v>
      </c>
      <c r="F18" s="13">
        <v>0</v>
      </c>
      <c r="G18" s="13">
        <f t="shared" si="0"/>
        <v>6</v>
      </c>
      <c r="H18" s="13" t="s">
        <v>180</v>
      </c>
    </row>
    <row r="19" spans="1:8" x14ac:dyDescent="0.25">
      <c r="A19" s="13" t="s">
        <v>193</v>
      </c>
      <c r="B19" s="13" t="s">
        <v>55</v>
      </c>
      <c r="C19" s="15">
        <v>3120010069149</v>
      </c>
      <c r="D19" s="13" t="s">
        <v>56</v>
      </c>
      <c r="E19" s="16">
        <v>2</v>
      </c>
      <c r="F19" s="13">
        <v>0</v>
      </c>
      <c r="G19" s="13">
        <f t="shared" si="0"/>
        <v>6</v>
      </c>
      <c r="H19" s="13" t="s">
        <v>181</v>
      </c>
    </row>
    <row r="20" spans="1:8" x14ac:dyDescent="0.25">
      <c r="A20" s="13" t="s">
        <v>194</v>
      </c>
      <c r="B20" s="13" t="s">
        <v>40</v>
      </c>
      <c r="C20" s="23">
        <v>5330010086604</v>
      </c>
      <c r="D20" s="13" t="s">
        <v>41</v>
      </c>
      <c r="E20" s="16">
        <v>1</v>
      </c>
      <c r="F20" s="13">
        <v>0</v>
      </c>
      <c r="G20" s="13">
        <f t="shared" si="0"/>
        <v>3</v>
      </c>
      <c r="H20" s="13" t="s">
        <v>164</v>
      </c>
    </row>
    <row r="21" spans="1:8" x14ac:dyDescent="0.25">
      <c r="A21" s="13" t="s">
        <v>195</v>
      </c>
      <c r="B21" s="13" t="s">
        <v>71</v>
      </c>
      <c r="C21" s="24">
        <v>5330014182777</v>
      </c>
      <c r="D21" s="13" t="s">
        <v>72</v>
      </c>
      <c r="E21" s="16">
        <v>1</v>
      </c>
      <c r="F21" s="13">
        <v>0</v>
      </c>
      <c r="G21" s="13">
        <f t="shared" si="0"/>
        <v>3</v>
      </c>
      <c r="H21" s="13" t="s">
        <v>165</v>
      </c>
    </row>
    <row r="22" spans="1:8" x14ac:dyDescent="0.25">
      <c r="A22" s="13" t="s">
        <v>196</v>
      </c>
      <c r="B22" s="13" t="s">
        <v>64</v>
      </c>
      <c r="C22" s="15">
        <v>5330011237133</v>
      </c>
      <c r="D22" s="13" t="s">
        <v>65</v>
      </c>
      <c r="E22" s="16">
        <v>1</v>
      </c>
      <c r="F22" s="13">
        <v>0</v>
      </c>
      <c r="G22" s="13">
        <f t="shared" si="0"/>
        <v>3</v>
      </c>
      <c r="H22" s="13" t="s">
        <v>166</v>
      </c>
    </row>
    <row r="23" spans="1:8" x14ac:dyDescent="0.25">
      <c r="A23" s="13" t="s">
        <v>197</v>
      </c>
      <c r="B23" s="13" t="s">
        <v>67</v>
      </c>
      <c r="C23" s="15">
        <v>5330011742930</v>
      </c>
      <c r="D23" s="13" t="s">
        <v>44</v>
      </c>
      <c r="E23" s="16">
        <v>1</v>
      </c>
      <c r="F23" s="13">
        <v>0</v>
      </c>
      <c r="G23" s="13">
        <f t="shared" si="0"/>
        <v>3</v>
      </c>
      <c r="H23" s="13" t="s">
        <v>167</v>
      </c>
    </row>
    <row r="24" spans="1:8" x14ac:dyDescent="0.25">
      <c r="A24" s="13" t="s">
        <v>198</v>
      </c>
      <c r="B24" s="13" t="s">
        <v>69</v>
      </c>
      <c r="C24" s="15">
        <v>5330011742932</v>
      </c>
      <c r="D24" s="13" t="s">
        <v>44</v>
      </c>
      <c r="E24" s="16">
        <v>2</v>
      </c>
      <c r="F24" s="13">
        <v>0</v>
      </c>
      <c r="G24" s="13">
        <f t="shared" si="0"/>
        <v>6</v>
      </c>
      <c r="H24" s="13" t="s">
        <v>168</v>
      </c>
    </row>
    <row r="25" spans="1:8" x14ac:dyDescent="0.25">
      <c r="A25" s="13" t="s">
        <v>199</v>
      </c>
      <c r="B25" s="13" t="s">
        <v>49</v>
      </c>
      <c r="C25" s="15">
        <v>5320005518000</v>
      </c>
      <c r="D25" s="13" t="s">
        <v>50</v>
      </c>
      <c r="E25" s="16">
        <v>1</v>
      </c>
      <c r="F25" s="13">
        <v>0</v>
      </c>
      <c r="G25" s="13">
        <f t="shared" si="0"/>
        <v>3</v>
      </c>
      <c r="H25" s="13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BOM Validation</vt:lpstr>
      <vt:lpstr>NEW KIT REQUEST</vt:lpstr>
      <vt:lpstr>TBDB</vt:lpstr>
      <vt:lpstr>BASELINE!Print_Area</vt:lpstr>
      <vt:lpstr>'BOM Validation'!Print_Titles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LEVI, JOSHUA C WG-03 USAF AFMC 531 CMMXS/MXDXAA</dc:creator>
  <cp:lastModifiedBy>Barnes, Michael S DLA CTR AVIATION</cp:lastModifiedBy>
  <cp:lastPrinted>2015-05-12T18:50:18Z</cp:lastPrinted>
  <dcterms:created xsi:type="dcterms:W3CDTF">2014-06-03T13:47:52Z</dcterms:created>
  <dcterms:modified xsi:type="dcterms:W3CDTF">2016-01-28T21:16:04Z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